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800" windowHeight="10560" tabRatio="809" activeTab="1"/>
  </bookViews>
  <sheets>
    <sheet name="Template" sheetId="2" r:id="rId1"/>
    <sheet name="16.5.4 Test 1 PC3" sheetId="8" r:id="rId2"/>
    <sheet name="16.5.4 Test 2 PC3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<sst xmlns="http://schemas.openxmlformats.org/spreadsheetml/2006/main" count="640" uniqueCount="188">
  <si>
    <t>Change record</t>
  </si>
  <si>
    <t>Template</t>
  </si>
  <si>
    <t>Template is for 2 NR FR2 cells, PRS-RSRP single positioning frequency layer, reduced sample number, 1 AoA in Rx peak and rough beam</t>
  </si>
  <si>
    <t>Adapted from 37.571-1 Test case 16.3.2</t>
  </si>
  <si>
    <t>Test case</t>
  </si>
  <si>
    <t>37.571-1</t>
  </si>
  <si>
    <t>Company</t>
  </si>
  <si>
    <t>Test cases</t>
  </si>
  <si>
    <t>The following Test cases in 37.571-1 are based on this template:</t>
  </si>
  <si>
    <t>16.5.4</t>
  </si>
  <si>
    <t>v17.14.0</t>
  </si>
  <si>
    <r>
      <rPr>
        <sz val="10"/>
        <rFont val="Arial"/>
        <charset val="0"/>
      </rPr>
      <t>v17.</t>
    </r>
    <r>
      <rPr>
        <sz val="10"/>
        <rFont val="Arial"/>
        <charset val="0"/>
      </rPr>
      <t>5.0</t>
    </r>
  </si>
  <si>
    <t>CATT</t>
  </si>
  <si>
    <t xml:space="preserve"> </t>
  </si>
  <si>
    <t>a) Original specified key parameters</t>
  </si>
  <si>
    <t>Test system</t>
  </si>
  <si>
    <t>UE Accuracy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</si>
  <si>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</si>
  <si>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</si>
  <si>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</si>
  <si>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</si>
  <si>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</si>
  <si>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</si>
  <si>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</si>
  <si>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A.7.9.2.2.2-1, Config 1</t>
  </si>
  <si>
    <t># of subcarriers for PRS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</si>
  <si>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</si>
  <si>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</si>
  <si>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</si>
  <si>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</si>
  <si>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</si>
  <si>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PRS comb size</t>
  </si>
  <si>
    <t>38.133 Table A.7.9.2.2.2-2</t>
  </si>
  <si>
    <t># of PRS RBs allocated in test case</t>
  </si>
  <si>
    <t># of data RBs allocated in test case</t>
  </si>
  <si>
    <t>Noc</t>
  </si>
  <si>
    <t>dBm/15kHz</t>
  </si>
  <si>
    <t>PRS Es/Noc</t>
  </si>
  <si>
    <t>dB</t>
  </si>
  <si>
    <t>AoA (0: Rx Beam peak, 1: Sph Cov)</t>
  </si>
  <si>
    <t>UE Rx Beam assumption (0: Fine, 1: Rough)</t>
  </si>
  <si>
    <t>38.133 Table A.7.9.2.2.2-3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</si>
  <si>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</si>
  <si>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</si>
  <si>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</si>
  <si>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</si>
  <si>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</si>
  <si>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</si>
  <si>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</si>
  <si>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</si>
  <si>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charset val="134"/>
      </rPr>
      <t xml:space="preserve">38.101-2 Table 7.3.2.3-1, PC3, </t>
    </r>
    <r>
      <rPr>
        <sz val="10"/>
        <rFont val="Arial"/>
        <charset val="134"/>
      </rPr>
      <t>2</t>
    </r>
    <r>
      <rPr>
        <sz val="10"/>
        <rFont val="Arial"/>
        <charset val="134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</si>
  <si>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</si>
  <si>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</si>
  <si>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</si>
  <si>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</si>
  <si>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</si>
  <si>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</si>
  <si>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</si>
  <si>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</si>
  <si>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</si>
  <si>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</si>
  <si>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</si>
  <si>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</si>
  <si>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</si>
  <si>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v17.14.0 clause A.7.9.2.2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</si>
  <si>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</si>
  <si>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</si>
  <si>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</si>
  <si>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</si>
  <si>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</si>
  <si>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</si>
  <si>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</si>
  <si>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</si>
  <si>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</si>
  <si>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</si>
  <si>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</si>
  <si>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</si>
  <si>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</si>
  <si>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</si>
  <si>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</si>
  <si>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</si>
  <si>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</si>
  <si>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</si>
  <si>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</si>
  <si>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UE measured absolute PRS-RSRP, nominal</t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</si>
  <si>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</si>
  <si>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</si>
  <si>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</si>
  <si>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</si>
  <si>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</si>
  <si>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</si>
  <si>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 relative level uncertainty, same cell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</si>
  <si>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</si>
  <si>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</t>
  </si>
  <si>
    <t>Es/Noc uncertainty, averaged over measurement PRBs</t>
  </si>
  <si>
    <t>UE PRP absolute accuracy Cell 1, normal</t>
  </si>
  <si>
    <t>TS 38.133 Table 10.1.24.2.1-4, Normal condition</t>
  </si>
  <si>
    <t>UE PRP absolute accuracy Cell 2, normal</t>
  </si>
  <si>
    <t>UE PRP relative accuracy Cell 1, normal</t>
  </si>
  <si>
    <t>TS 38.133 Table 10.1.24.2.2-4, Normal condition</t>
  </si>
  <si>
    <t>UE PRP reletive accuracy Cell 2, normal</t>
  </si>
  <si>
    <t>Spherical coverage gain variation</t>
  </si>
  <si>
    <t>38.903 Annex A.2.1.2</t>
  </si>
  <si>
    <t>UE gain G variation</t>
  </si>
  <si>
    <t>38.903 Annex A.2.1.2, PC3, Gives range between minimum and maximum values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</si>
  <si>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</si>
  <si>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</si>
  <si>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</si>
  <si>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</si>
  <si>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</si>
  <si>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</si>
  <si>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</si>
  <si>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</si>
  <si>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</si>
  <si>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</si>
  <si>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</si>
  <si>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</si>
  <si>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</si>
  <si>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</si>
  <si>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</si>
  <si>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</si>
  <si>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</si>
  <si>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</si>
  <si>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</si>
  <si>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</si>
  <si>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UE reported absolute Cell 1 PRS-RSRP sensitivity factor</t>
  </si>
  <si>
    <t>UE reported absolute Cell 1 PRS-RSRP effect</t>
  </si>
  <si>
    <t>UE meas Cell 1 PRS-RSRP</t>
  </si>
  <si>
    <t>UE reported absolute Cell 2 PRS-RSRP sensitivity factor</t>
  </si>
  <si>
    <t>UE reported absolute Cell 2 PRS-RSRP effect</t>
  </si>
  <si>
    <t>UE meas Cell 2 PRS-RSRP</t>
  </si>
  <si>
    <t>UE reported absolute Cell 1 PRS-RSRP Max-Min difference sens factor</t>
  </si>
  <si>
    <t>UE reported absolute Cell 1 PRS-RSRP Max-Min difference effect</t>
  </si>
  <si>
    <t>UE meas PRS-RSRP difference between iterations</t>
  </si>
  <si>
    <t>UE reported absolute Cell 2 PRS-RSRP Max-Min difference sens factor</t>
  </si>
  <si>
    <t>UE reported absolute Cell 2 PRS-RSRP Max-Min difference effect</t>
  </si>
  <si>
    <t>e) Determine parameters to offset</t>
  </si>
  <si>
    <t xml:space="preserve">For Es/Noc of Cell 1 is increased by an amount sufficient to achieve Cell 1 Es/Iot &gt;=0dB. </t>
  </si>
  <si>
    <t xml:space="preserve">For Es/Noc of Cell 2 is increased by an amount sufficient to achieve Cell 2 Es/Iot &gt;=-6dB. </t>
  </si>
  <si>
    <t xml:space="preserve">For Noc is decreased by an amount sufficient to achieve Io&lt;=-50 dBm/Ch BW.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</si>
  <si>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</si>
  <si>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</si>
  <si>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</si>
  <si>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</si>
  <si>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</si>
  <si>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</si>
  <si>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</si>
  <si>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</si>
  <si>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</si>
  <si>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</si>
  <si>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</si>
  <si>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UE-measured absolute PRS-RSRP,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</si>
  <si>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</si>
  <si>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</si>
  <si>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</si>
  <si>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</si>
  <si>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</si>
  <si>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</si>
  <si>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</si>
  <si>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</si>
  <si>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</si>
  <si>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</si>
  <si>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</si>
  <si>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</si>
  <si>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</si>
  <si>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</si>
  <si>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</si>
  <si>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</si>
  <si>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</si>
  <si>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</si>
  <si>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</si>
  <si>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10.1.24.2.1-2</t>
  </si>
  <si>
    <t>UE reported absolute Cell 1 PRS-RSRP minimum</t>
  </si>
  <si>
    <t>38.133 Table 10.1.24.2.1-4</t>
  </si>
  <si>
    <t>UE reported absolute Cell 1 PRS-RSRP nominal</t>
  </si>
  <si>
    <t>UE reported absolute Cell 1 PRS-RSRP maximum</t>
  </si>
  <si>
    <t>UE reported absolute Cell 2 PRS-RSRP minimum</t>
  </si>
  <si>
    <t>UE reported absolute Cell 2 PRS-RSRP nominal</t>
  </si>
  <si>
    <t>UE reported absolute Cell 2 PRS-RSRP maximum</t>
  </si>
  <si>
    <t>UE reported Cell 1 PRS-RSRP Max-Min minimum</t>
  </si>
  <si>
    <t>38.133 Table 10.1.24.2.2-4</t>
  </si>
  <si>
    <t>UE reported Cell 1 PRS-RSRP Max-Min nominal</t>
  </si>
  <si>
    <t>UE reported Cell 1 PRS-RSRP Max-Min maximum</t>
  </si>
  <si>
    <t>UE reported Cell 2 PRS-RSRP Max-Min minimum</t>
  </si>
  <si>
    <t>UE reported Cell 2 PRS-RSRP Max-Min nominal</t>
  </si>
  <si>
    <t>UE reported Cell 2 PRS-RSRP Max-Min maximum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</si>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</sst>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45">
    <font>
      <sz val="10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name val="Arial"/>
      <charset val="0"/>
    </font>
    <font>
      <sz val="10"/>
      <color rgb="FF000000"/>
      <name val="Arial"/>
      <charset val="0"/>
    </font>
    <font>
      <sz val="10"/>
      <color theme="0" tint="-0.249977111117893"/>
      <name val="Arial"/>
      <charset val="134"/>
    </font>
    <font>
      <sz val="10"/>
      <color indexed="22"/>
      <name val="Arial"/>
      <charset val="134"/>
    </font>
    <font>
      <sz val="10"/>
      <color theme="0" tint="-0.14996795556505"/>
      <name val="Arial"/>
      <charset val="134"/>
    </font>
    <font>
      <b/>
      <i/>
      <sz val="10"/>
      <color indexed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i/>
      <sz val="10"/>
      <name val="Arial"/>
      <charset val="134"/>
    </font>
    <font>
      <sz val="9"/>
      <color indexed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0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1" borderId="19" applyNumberFormat="0" applyAlignment="0" applyProtection="0">
      <alignment vertical="center"/>
    </xf>
    <xf numFmtId="0" fontId="25" fillId="12" borderId="20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27" fillId="13" borderId="21" applyNumberFormat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261">
    <xf numFmtId="0" fontId="0" fillId="0" borderId="0" xfId="0"/>
    <xf numFmtId="0" fontId="1" fillId="0" borderId="0" xfId="49" applyFont="1" applyAlignment="1"/>
    <xf numFmtId="0" fontId="1" fillId="0" borderId="0" xfId="49" applyFont="1" applyBorder="1" applyAlignment="1"/>
    <xf numFmtId="0" fontId="2" fillId="0" borderId="1" xfId="49" applyFont="1" applyBorder="1" applyAlignment="1"/>
    <xf numFmtId="0" fontId="1" fillId="0" borderId="2" xfId="49" applyFont="1" applyBorder="1" applyAlignment="1"/>
    <xf numFmtId="0" fontId="3" fillId="0" borderId="3" xfId="49" applyFont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3" fillId="0" borderId="5" xfId="49" applyFont="1" applyBorder="1" applyAlignment="1">
      <alignment horizontal="center"/>
    </xf>
    <xf numFmtId="0" fontId="3" fillId="0" borderId="4" xfId="49" applyFont="1" applyBorder="1" applyAlignment="1"/>
    <xf numFmtId="0" fontId="2" fillId="0" borderId="6" xfId="49" applyFont="1" applyBorder="1" applyAlignment="1"/>
    <xf numFmtId="0" fontId="1" fillId="0" borderId="7" xfId="49" applyFont="1" applyBorder="1" applyAlignment="1"/>
    <xf numFmtId="0" fontId="3" fillId="0" borderId="7" xfId="49" applyFont="1" applyBorder="1" applyAlignment="1">
      <alignment horizontal="center"/>
    </xf>
    <xf numFmtId="0" fontId="3" fillId="0" borderId="8" xfId="49" applyFont="1" applyBorder="1" applyAlignment="1">
      <alignment horizontal="center"/>
    </xf>
    <xf numFmtId="0" fontId="4" fillId="0" borderId="8" xfId="49" applyFont="1" applyBorder="1" applyAlignment="1">
      <alignment horizontal="center"/>
    </xf>
    <xf numFmtId="0" fontId="4" fillId="0" borderId="1" xfId="49" applyFont="1" applyBorder="1" applyAlignment="1">
      <alignment horizontal="center"/>
    </xf>
    <xf numFmtId="0" fontId="4" fillId="0" borderId="0" xfId="49" applyFont="1" applyFill="1" applyBorder="1" applyAlignment="1">
      <alignment horizontal="center"/>
    </xf>
    <xf numFmtId="0" fontId="4" fillId="0" borderId="7" xfId="49" applyFont="1" applyBorder="1" applyAlignment="1">
      <alignment horizontal="center"/>
    </xf>
    <xf numFmtId="0" fontId="3" fillId="0" borderId="9" xfId="49" applyFont="1" applyBorder="1" applyAlignment="1">
      <alignment horizontal="center"/>
    </xf>
    <xf numFmtId="0" fontId="4" fillId="0" borderId="9" xfId="49" applyFont="1" applyBorder="1" applyAlignment="1">
      <alignment horizontal="center"/>
    </xf>
    <xf numFmtId="0" fontId="4" fillId="0" borderId="6" xfId="49" applyFont="1" applyBorder="1" applyAlignment="1">
      <alignment horizontal="center"/>
    </xf>
    <xf numFmtId="0" fontId="0" fillId="0" borderId="6" xfId="49" applyFont="1" applyBorder="1" applyAlignment="1"/>
    <xf numFmtId="0" fontId="0" fillId="0" borderId="7" xfId="49" applyFont="1" applyBorder="1" applyAlignment="1">
      <alignment horizontal="center"/>
    </xf>
    <xf numFmtId="1" fontId="1" fillId="2" borderId="9" xfId="49" applyNumberFormat="1" applyFont="1" applyFill="1" applyBorder="1" applyAlignment="1">
      <alignment horizontal="center"/>
    </xf>
    <xf numFmtId="0" fontId="1" fillId="0" borderId="9" xfId="49" applyFont="1" applyBorder="1" applyAlignment="1">
      <alignment horizontal="center"/>
    </xf>
    <xf numFmtId="1" fontId="0" fillId="0" borderId="6" xfId="49" applyNumberFormat="1" applyFont="1" applyFill="1" applyBorder="1" applyAlignment="1">
      <alignment horizontal="center"/>
    </xf>
    <xf numFmtId="1" fontId="0" fillId="0" borderId="9" xfId="49" applyNumberFormat="1" applyFont="1" applyFill="1" applyBorder="1" applyAlignment="1">
      <alignment horizontal="center"/>
    </xf>
    <xf numFmtId="2" fontId="4" fillId="0" borderId="0" xfId="49" applyNumberFormat="1" applyFont="1" applyFill="1" applyBorder="1" applyAlignment="1">
      <alignment horizontal="center"/>
    </xf>
    <xf numFmtId="2" fontId="1" fillId="2" borderId="9" xfId="49" applyNumberFormat="1" applyFont="1" applyFill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9" xfId="49" applyFont="1" applyFill="1" applyBorder="1" applyAlignment="1">
      <alignment horizontal="center"/>
    </xf>
    <xf numFmtId="0" fontId="5" fillId="0" borderId="0" xfId="0" applyFont="1"/>
    <xf numFmtId="0" fontId="6" fillId="0" borderId="6" xfId="0" applyFont="1" applyBorder="1"/>
    <xf numFmtId="0" fontId="1" fillId="0" borderId="6" xfId="49" applyFont="1" applyBorder="1" applyAlignment="1"/>
    <xf numFmtId="0" fontId="1" fillId="0" borderId="7" xfId="49" applyFont="1" applyBorder="1" applyAlignment="1">
      <alignment horizontal="center"/>
    </xf>
    <xf numFmtId="2" fontId="0" fillId="2" borderId="10" xfId="49" applyNumberFormat="1" applyFont="1" applyFill="1" applyBorder="1" applyAlignment="1">
      <alignment horizontal="center"/>
    </xf>
    <xf numFmtId="2" fontId="0" fillId="2" borderId="11" xfId="49" applyNumberFormat="1" applyFont="1" applyFill="1" applyBorder="1" applyAlignment="1">
      <alignment horizontal="center"/>
    </xf>
    <xf numFmtId="2" fontId="0" fillId="0" borderId="9" xfId="49" applyNumberFormat="1" applyFont="1" applyFill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1" fontId="1" fillId="2" borderId="3" xfId="49" applyNumberFormat="1" applyFont="1" applyFill="1" applyBorder="1" applyAlignment="1">
      <alignment horizontal="center"/>
    </xf>
    <xf numFmtId="1" fontId="1" fillId="2" borderId="4" xfId="49" applyNumberFormat="1" applyFont="1" applyFill="1" applyBorder="1" applyAlignment="1">
      <alignment horizontal="center"/>
    </xf>
    <xf numFmtId="1" fontId="1" fillId="0" borderId="9" xfId="49" applyNumberFormat="1" applyFont="1" applyFill="1" applyBorder="1" applyAlignment="1">
      <alignment horizontal="center"/>
    </xf>
    <xf numFmtId="2" fontId="1" fillId="2" borderId="9" xfId="0" applyNumberFormat="1" applyFont="1" applyFill="1" applyBorder="1" applyAlignment="1" applyProtection="1">
      <alignment horizontal="center"/>
    </xf>
    <xf numFmtId="0" fontId="1" fillId="0" borderId="0" xfId="49" applyFont="1" applyBorder="1" applyAlignment="1">
      <alignment horizontal="center"/>
    </xf>
    <xf numFmtId="1" fontId="1" fillId="0" borderId="1" xfId="49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 applyProtection="1">
      <alignment horizontal="center"/>
    </xf>
    <xf numFmtId="1" fontId="1" fillId="0" borderId="6" xfId="49" applyNumberFormat="1" applyFont="1" applyFill="1" applyBorder="1" applyAlignment="1">
      <alignment horizontal="center"/>
    </xf>
    <xf numFmtId="0" fontId="7" fillId="0" borderId="6" xfId="49" applyFont="1" applyBorder="1" applyAlignment="1"/>
    <xf numFmtId="0" fontId="7" fillId="0" borderId="7" xfId="49" applyFont="1" applyBorder="1" applyAlignment="1">
      <alignment horizontal="center"/>
    </xf>
    <xf numFmtId="2" fontId="8" fillId="2" borderId="9" xfId="0" applyNumberFormat="1" applyFont="1" applyFill="1" applyBorder="1" applyAlignment="1" applyProtection="1">
      <alignment horizontal="center"/>
    </xf>
    <xf numFmtId="2" fontId="1" fillId="0" borderId="9" xfId="49" applyNumberFormat="1" applyFont="1" applyFill="1" applyBorder="1" applyAlignment="1">
      <alignment horizontal="center"/>
    </xf>
    <xf numFmtId="0" fontId="2" fillId="2" borderId="11" xfId="49" applyFont="1" applyFill="1" applyBorder="1" applyAlignment="1"/>
    <xf numFmtId="0" fontId="1" fillId="2" borderId="12" xfId="49" applyFont="1" applyFill="1" applyBorder="1" applyAlignment="1">
      <alignment horizontal="center"/>
    </xf>
    <xf numFmtId="0" fontId="1" fillId="0" borderId="10" xfId="49" applyFont="1" applyFill="1" applyBorder="1" applyAlignment="1">
      <alignment horizontal="center"/>
    </xf>
    <xf numFmtId="0" fontId="3" fillId="0" borderId="10" xfId="49" applyFont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11" xfId="49" applyFont="1" applyBorder="1" applyAlignment="1">
      <alignment horizontal="center"/>
    </xf>
    <xf numFmtId="0" fontId="1" fillId="0" borderId="10" xfId="49" applyFont="1" applyBorder="1" applyAlignment="1">
      <alignment horizontal="center"/>
    </xf>
    <xf numFmtId="0" fontId="1" fillId="0" borderId="13" xfId="49" applyFont="1" applyBorder="1" applyAlignment="1"/>
    <xf numFmtId="0" fontId="1" fillId="0" borderId="2" xfId="49" applyFont="1" applyBorder="1" applyAlignment="1">
      <alignment horizontal="center"/>
    </xf>
    <xf numFmtId="0" fontId="1" fillId="0" borderId="4" xfId="49" applyFont="1" applyBorder="1" applyAlignment="1">
      <alignment horizontal="center"/>
    </xf>
    <xf numFmtId="0" fontId="1" fillId="0" borderId="8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1" fillId="0" borderId="14" xfId="49" applyFont="1" applyFill="1" applyBorder="1" applyAlignment="1">
      <alignment horizontal="center"/>
    </xf>
    <xf numFmtId="0" fontId="1" fillId="0" borderId="6" xfId="49" applyFont="1" applyFill="1" applyBorder="1" applyAlignment="1"/>
    <xf numFmtId="0" fontId="1" fillId="0" borderId="7" xfId="49" applyFont="1" applyFill="1" applyBorder="1" applyAlignment="1">
      <alignment horizontal="center"/>
    </xf>
    <xf numFmtId="176" fontId="1" fillId="0" borderId="6" xfId="49" applyNumberFormat="1" applyFont="1" applyFill="1" applyBorder="1" applyAlignment="1">
      <alignment horizontal="center"/>
    </xf>
    <xf numFmtId="176" fontId="1" fillId="0" borderId="9" xfId="49" applyNumberFormat="1" applyFont="1" applyFill="1" applyBorder="1" applyAlignment="1">
      <alignment horizontal="center"/>
    </xf>
    <xf numFmtId="176" fontId="1" fillId="0" borderId="0" xfId="49" applyNumberFormat="1" applyFont="1" applyBorder="1" applyAlignment="1">
      <alignment horizontal="center"/>
    </xf>
    <xf numFmtId="0" fontId="0" fillId="0" borderId="6" xfId="49" applyFont="1" applyBorder="1" applyAlignment="1">
      <alignment horizontal="left"/>
    </xf>
    <xf numFmtId="176" fontId="0" fillId="0" borderId="6" xfId="49" applyNumberFormat="1" applyFont="1" applyFill="1" applyBorder="1" applyAlignment="1">
      <alignment horizontal="center"/>
    </xf>
    <xf numFmtId="177" fontId="1" fillId="0" borderId="6" xfId="49" applyNumberFormat="1" applyFont="1" applyFill="1" applyBorder="1" applyAlignment="1">
      <alignment horizontal="center"/>
    </xf>
    <xf numFmtId="176" fontId="9" fillId="0" borderId="9" xfId="49" applyNumberFormat="1" applyFont="1" applyFill="1" applyBorder="1" applyAlignment="1">
      <alignment horizontal="center"/>
    </xf>
    <xf numFmtId="0" fontId="1" fillId="0" borderId="6" xfId="49" applyFont="1" applyBorder="1" applyAlignment="1">
      <alignment horizontal="left"/>
    </xf>
    <xf numFmtId="0" fontId="1" fillId="0" borderId="6" xfId="49" applyFont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178" fontId="0" fillId="0" borderId="9" xfId="49" applyNumberFormat="1" applyFont="1" applyFill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6" xfId="0" applyFill="1" applyBorder="1"/>
    <xf numFmtId="2" fontId="0" fillId="0" borderId="0" xfId="49" applyNumberFormat="1" applyFont="1" applyFill="1" applyBorder="1" applyAlignment="1">
      <alignment horizontal="center"/>
    </xf>
    <xf numFmtId="2" fontId="1" fillId="0" borderId="9" xfId="49" applyNumberFormat="1" applyFont="1" applyBorder="1" applyAlignment="1">
      <alignment horizontal="center"/>
    </xf>
    <xf numFmtId="2" fontId="9" fillId="0" borderId="9" xfId="49" applyNumberFormat="1" applyFont="1" applyFill="1" applyBorder="1" applyAlignment="1">
      <alignment horizontal="center"/>
    </xf>
    <xf numFmtId="0" fontId="7" fillId="0" borderId="6" xfId="0" applyFont="1" applyFill="1" applyBorder="1"/>
    <xf numFmtId="179" fontId="7" fillId="0" borderId="7" xfId="0" applyNumberFormat="1" applyFont="1" applyFill="1" applyBorder="1" applyAlignment="1" applyProtection="1">
      <alignment horizontal="center"/>
    </xf>
    <xf numFmtId="179" fontId="7" fillId="0" borderId="6" xfId="49" applyNumberFormat="1" applyFont="1" applyBorder="1" applyAlignment="1">
      <alignment horizontal="center"/>
    </xf>
    <xf numFmtId="2" fontId="7" fillId="0" borderId="9" xfId="49" applyNumberFormat="1" applyFont="1" applyBorder="1" applyAlignment="1">
      <alignment horizontal="center"/>
    </xf>
    <xf numFmtId="179" fontId="7" fillId="0" borderId="9" xfId="49" applyNumberFormat="1" applyFont="1" applyBorder="1" applyAlignment="1">
      <alignment horizontal="center"/>
    </xf>
    <xf numFmtId="0" fontId="7" fillId="0" borderId="0" xfId="49" applyFont="1" applyBorder="1" applyAlignment="1">
      <alignment horizontal="center"/>
    </xf>
    <xf numFmtId="179" fontId="1" fillId="0" borderId="7" xfId="0" applyNumberFormat="1" applyFont="1" applyFill="1" applyBorder="1" applyAlignment="1" applyProtection="1">
      <alignment horizontal="center"/>
    </xf>
    <xf numFmtId="179" fontId="1" fillId="0" borderId="6" xfId="49" applyNumberFormat="1" applyFont="1" applyBorder="1" applyAlignment="1">
      <alignment horizontal="center"/>
    </xf>
    <xf numFmtId="179" fontId="1" fillId="0" borderId="9" xfId="49" applyNumberFormat="1" applyFont="1" applyBorder="1" applyAlignment="1">
      <alignment horizontal="center"/>
    </xf>
    <xf numFmtId="0" fontId="0" fillId="0" borderId="11" xfId="0" applyFont="1" applyFill="1" applyBorder="1"/>
    <xf numFmtId="0" fontId="1" fillId="0" borderId="12" xfId="49" applyFont="1" applyBorder="1" applyAlignment="1">
      <alignment horizontal="center"/>
    </xf>
    <xf numFmtId="179" fontId="1" fillId="0" borderId="10" xfId="49" applyNumberFormat="1" applyFont="1" applyBorder="1" applyAlignment="1">
      <alignment horizontal="center"/>
    </xf>
    <xf numFmtId="179" fontId="1" fillId="0" borderId="11" xfId="49" applyNumberFormat="1" applyFont="1" applyBorder="1" applyAlignment="1">
      <alignment horizontal="center"/>
    </xf>
    <xf numFmtId="2" fontId="0" fillId="0" borderId="10" xfId="49" applyNumberFormat="1" applyFont="1" applyBorder="1" applyAlignment="1">
      <alignment horizontal="center"/>
    </xf>
    <xf numFmtId="0" fontId="0" fillId="0" borderId="13" xfId="49" applyFont="1" applyBorder="1" applyAlignment="1">
      <alignment horizontal="center"/>
    </xf>
    <xf numFmtId="0" fontId="3" fillId="0" borderId="15" xfId="49" applyFont="1" applyBorder="1" applyAlignment="1">
      <alignment horizontal="center"/>
    </xf>
    <xf numFmtId="0" fontId="1" fillId="0" borderId="14" xfId="49" applyFont="1" applyBorder="1" applyAlignment="1"/>
    <xf numFmtId="0" fontId="0" fillId="0" borderId="7" xfId="49" applyFont="1" applyFill="1" applyBorder="1" applyAlignment="1">
      <alignment horizontal="center"/>
    </xf>
    <xf numFmtId="180" fontId="0" fillId="2" borderId="9" xfId="49" applyNumberFormat="1" applyFont="1" applyFill="1" applyBorder="1" applyAlignment="1">
      <alignment horizontal="center"/>
    </xf>
    <xf numFmtId="180" fontId="0" fillId="0" borderId="9" xfId="49" applyNumberFormat="1" applyFont="1" applyFill="1" applyBorder="1" applyAlignment="1">
      <alignment horizontal="center"/>
    </xf>
    <xf numFmtId="0" fontId="0" fillId="0" borderId="6" xfId="0" applyFont="1" applyFill="1" applyBorder="1"/>
    <xf numFmtId="0" fontId="7" fillId="0" borderId="7" xfId="49" applyFont="1" applyFill="1" applyBorder="1" applyAlignment="1">
      <alignment horizontal="center"/>
    </xf>
    <xf numFmtId="179" fontId="9" fillId="0" borderId="7" xfId="0" applyNumberFormat="1" applyFont="1" applyFill="1" applyBorder="1" applyAlignment="1" applyProtection="1">
      <alignment horizontal="center"/>
    </xf>
    <xf numFmtId="179" fontId="0" fillId="0" borderId="7" xfId="0" applyNumberFormat="1" applyFont="1" applyFill="1" applyBorder="1" applyAlignment="1" applyProtection="1">
      <alignment horizontal="center"/>
    </xf>
    <xf numFmtId="180" fontId="7" fillId="0" borderId="9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0" fillId="0" borderId="12" xfId="49" applyFont="1" applyFill="1" applyBorder="1" applyAlignment="1">
      <alignment horizontal="center"/>
    </xf>
    <xf numFmtId="180" fontId="0" fillId="0" borderId="10" xfId="49" applyNumberFormat="1" applyFont="1" applyFill="1" applyBorder="1" applyAlignment="1">
      <alignment horizontal="center"/>
    </xf>
    <xf numFmtId="178" fontId="0" fillId="0" borderId="13" xfId="49" applyNumberFormat="1" applyFont="1" applyFill="1" applyBorder="1" applyAlignment="1">
      <alignment horizontal="center"/>
    </xf>
    <xf numFmtId="0" fontId="10" fillId="0" borderId="0" xfId="49" applyFont="1" applyBorder="1" applyAlignment="1"/>
    <xf numFmtId="0" fontId="1" fillId="0" borderId="14" xfId="49" applyFont="1" applyBorder="1" applyAlignment="1">
      <alignment horizontal="center"/>
    </xf>
    <xf numFmtId="0" fontId="4" fillId="0" borderId="3" xfId="49" applyFont="1" applyFill="1" applyBorder="1" applyAlignment="1">
      <alignment horizontal="center"/>
    </xf>
    <xf numFmtId="0" fontId="4" fillId="0" borderId="0" xfId="49" applyFont="1" applyBorder="1" applyAlignment="1">
      <alignment horizontal="center"/>
    </xf>
    <xf numFmtId="0" fontId="4" fillId="0" borderId="1" xfId="49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3" borderId="6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9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9" xfId="49" applyNumberFormat="1" applyFont="1" applyFill="1" applyBorder="1" applyAlignment="1">
      <alignment horizontal="center"/>
    </xf>
    <xf numFmtId="181" fontId="0" fillId="3" borderId="7" xfId="49" applyNumberFormat="1" applyFont="1" applyFill="1" applyBorder="1" applyAlignment="1">
      <alignment horizontal="center"/>
    </xf>
    <xf numFmtId="176" fontId="0" fillId="3" borderId="6" xfId="49" applyNumberFormat="1" applyFont="1" applyFill="1" applyBorder="1" applyAlignment="1">
      <alignment horizontal="center"/>
    </xf>
    <xf numFmtId="0" fontId="12" fillId="3" borderId="6" xfId="49" applyFont="1" applyFill="1" applyBorder="1" applyAlignment="1"/>
    <xf numFmtId="2" fontId="4" fillId="3" borderId="6" xfId="49" applyNumberFormat="1" applyFont="1" applyFill="1" applyBorder="1" applyAlignment="1">
      <alignment horizontal="center"/>
    </xf>
    <xf numFmtId="181" fontId="0" fillId="0" borderId="0" xfId="49" applyNumberFormat="1" applyFont="1" applyBorder="1" applyAlignment="1">
      <alignment horizontal="center"/>
    </xf>
    <xf numFmtId="181" fontId="4" fillId="0" borderId="9" xfId="0" applyNumberFormat="1" applyFont="1" applyBorder="1" applyAlignment="1">
      <alignment horizontal="center"/>
    </xf>
    <xf numFmtId="181" fontId="4" fillId="0" borderId="7" xfId="49" applyNumberFormat="1" applyFont="1" applyBorder="1" applyAlignment="1">
      <alignment horizontal="center"/>
    </xf>
    <xf numFmtId="181" fontId="4" fillId="0" borderId="0" xfId="49" applyNumberFormat="1" applyFont="1" applyBorder="1" applyAlignment="1">
      <alignment horizontal="center"/>
    </xf>
    <xf numFmtId="0" fontId="4" fillId="0" borderId="8" xfId="49" applyFont="1" applyBorder="1" applyAlignment="1">
      <alignment horizontal="left"/>
    </xf>
    <xf numFmtId="0" fontId="4" fillId="0" borderId="9" xfId="49" applyFont="1" applyBorder="1" applyAlignment="1">
      <alignment horizontal="left"/>
    </xf>
    <xf numFmtId="0" fontId="1" fillId="0" borderId="9" xfId="49" applyFont="1" applyFill="1" applyBorder="1" applyAlignment="1">
      <alignment horizontal="left"/>
    </xf>
    <xf numFmtId="0" fontId="0" fillId="0" borderId="9" xfId="49" applyFont="1" applyFill="1" applyBorder="1" applyAlignment="1">
      <alignment horizontal="left"/>
    </xf>
    <xf numFmtId="0" fontId="7" fillId="0" borderId="9" xfId="49" applyFont="1" applyFill="1" applyBorder="1" applyAlignment="1">
      <alignment horizontal="left"/>
    </xf>
    <xf numFmtId="0" fontId="1" fillId="0" borderId="10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15" xfId="49" applyFont="1" applyBorder="1" applyAlignment="1"/>
    <xf numFmtId="0" fontId="1" fillId="0" borderId="9" xfId="49" applyFont="1" applyBorder="1" applyAlignment="1">
      <alignment horizontal="left"/>
    </xf>
    <xf numFmtId="0" fontId="1" fillId="0" borderId="9" xfId="49" applyFont="1" applyBorder="1" applyAlignment="1"/>
    <xf numFmtId="0" fontId="0" fillId="0" borderId="9" xfId="0" applyFill="1" applyBorder="1" applyAlignment="1">
      <alignment horizontal="left"/>
    </xf>
    <xf numFmtId="0" fontId="7" fillId="0" borderId="9" xfId="0" applyFont="1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9" fillId="0" borderId="9" xfId="49" applyFont="1" applyBorder="1" applyAlignment="1"/>
    <xf numFmtId="178" fontId="0" fillId="0" borderId="12" xfId="49" applyNumberFormat="1" applyFont="1" applyFill="1" applyBorder="1" applyAlignment="1">
      <alignment horizontal="center"/>
    </xf>
    <xf numFmtId="0" fontId="1" fillId="0" borderId="12" xfId="49" applyFont="1" applyBorder="1" applyAlignment="1"/>
    <xf numFmtId="0" fontId="0" fillId="0" borderId="1" xfId="0" applyFill="1" applyBorder="1" applyAlignment="1">
      <alignment horizontal="center"/>
    </xf>
    <xf numFmtId="0" fontId="4" fillId="0" borderId="6" xfId="49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left"/>
    </xf>
    <xf numFmtId="0" fontId="1" fillId="0" borderId="9" xfId="49" applyFont="1" applyFill="1" applyBorder="1" applyAlignment="1"/>
    <xf numFmtId="0" fontId="4" fillId="0" borderId="6" xfId="49" applyFont="1" applyFill="1" applyBorder="1" applyAlignment="1"/>
    <xf numFmtId="0" fontId="0" fillId="0" borderId="0" xfId="49" applyFont="1" applyFill="1" applyBorder="1" applyAlignment="1">
      <alignment horizontal="center"/>
    </xf>
    <xf numFmtId="181" fontId="0" fillId="0" borderId="0" xfId="49" applyNumberFormat="1" applyFont="1" applyFill="1" applyBorder="1" applyAlignment="1">
      <alignment horizontal="center"/>
    </xf>
    <xf numFmtId="181" fontId="0" fillId="0" borderId="9" xfId="49" applyNumberFormat="1" applyFont="1" applyFill="1" applyBorder="1" applyAlignment="1">
      <alignment horizontal="center"/>
    </xf>
    <xf numFmtId="181" fontId="0" fillId="0" borderId="7" xfId="49" applyNumberFormat="1" applyFont="1" applyFill="1" applyBorder="1" applyAlignment="1">
      <alignment horizontal="center"/>
    </xf>
    <xf numFmtId="2" fontId="4" fillId="0" borderId="6" xfId="49" applyNumberFormat="1" applyFont="1" applyFill="1" applyBorder="1" applyAlignment="1">
      <alignment horizontal="center"/>
    </xf>
    <xf numFmtId="2" fontId="0" fillId="3" borderId="6" xfId="49" applyNumberFormat="1" applyFont="1" applyFill="1" applyBorder="1" applyAlignment="1">
      <alignment horizontal="center"/>
    </xf>
    <xf numFmtId="2" fontId="4" fillId="0" borderId="9" xfId="49" applyNumberFormat="1" applyFont="1" applyFill="1" applyBorder="1" applyAlignment="1">
      <alignment horizontal="center"/>
    </xf>
    <xf numFmtId="2" fontId="0" fillId="3" borderId="9" xfId="49" applyNumberFormat="1" applyFont="1" applyFill="1" applyBorder="1" applyAlignment="1">
      <alignment horizontal="center"/>
    </xf>
    <xf numFmtId="2" fontId="4" fillId="3" borderId="9" xfId="49" applyNumberFormat="1" applyFont="1" applyFill="1" applyBorder="1" applyAlignment="1">
      <alignment horizontal="center"/>
    </xf>
    <xf numFmtId="0" fontId="11" fillId="3" borderId="6" xfId="0" applyFont="1" applyFill="1" applyBorder="1"/>
    <xf numFmtId="176" fontId="0" fillId="3" borderId="9" xfId="0" applyNumberFormat="1" applyFont="1" applyFill="1" applyBorder="1" applyAlignment="1">
      <alignment horizontal="center"/>
    </xf>
    <xf numFmtId="176" fontId="0" fillId="3" borderId="7" xfId="0" applyNumberFormat="1" applyFont="1" applyFill="1" applyBorder="1" applyAlignment="1">
      <alignment horizontal="center"/>
    </xf>
    <xf numFmtId="176" fontId="0" fillId="3" borderId="0" xfId="0" applyNumberFormat="1" applyFont="1" applyFill="1" applyBorder="1" applyAlignment="1">
      <alignment horizontal="center"/>
    </xf>
    <xf numFmtId="0" fontId="12" fillId="3" borderId="6" xfId="0" applyFont="1" applyFill="1" applyBorder="1"/>
    <xf numFmtId="0" fontId="10" fillId="0" borderId="6" xfId="49" applyFont="1" applyBorder="1" applyAlignment="1"/>
    <xf numFmtId="176" fontId="4" fillId="0" borderId="9" xfId="49" applyNumberFormat="1" applyFont="1" applyFill="1" applyBorder="1" applyAlignment="1">
      <alignment horizontal="center"/>
    </xf>
    <xf numFmtId="0" fontId="11" fillId="4" borderId="6" xfId="49" applyFont="1" applyFill="1" applyBorder="1" applyAlignment="1"/>
    <xf numFmtId="176" fontId="0" fillId="3" borderId="9" xfId="49" applyNumberFormat="1" applyFont="1" applyFill="1" applyBorder="1" applyAlignment="1">
      <alignment horizontal="center"/>
    </xf>
    <xf numFmtId="0" fontId="12" fillId="4" borderId="6" xfId="49" applyFont="1" applyFill="1" applyBorder="1" applyAlignment="1"/>
    <xf numFmtId="181" fontId="4" fillId="0" borderId="6" xfId="49" applyNumberFormat="1" applyFont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176" fontId="0" fillId="0" borderId="9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5" borderId="6" xfId="49" applyFont="1" applyFill="1" applyBorder="1" applyAlignment="1"/>
    <xf numFmtId="176" fontId="0" fillId="4" borderId="0" xfId="49" applyNumberFormat="1" applyFont="1" applyFill="1" applyBorder="1" applyAlignment="1">
      <alignment horizontal="center"/>
    </xf>
    <xf numFmtId="0" fontId="12" fillId="5" borderId="6" xfId="49" applyFont="1" applyFill="1" applyBorder="1" applyAlignment="1"/>
    <xf numFmtId="0" fontId="0" fillId="0" borderId="13" xfId="49" applyFont="1" applyBorder="1" applyAlignment="1"/>
    <xf numFmtId="0" fontId="1" fillId="0" borderId="10" xfId="49" applyFont="1" applyBorder="1" applyAlignment="1"/>
    <xf numFmtId="0" fontId="1" fillId="0" borderId="11" xfId="49" applyFont="1" applyBorder="1" applyAlignment="1"/>
    <xf numFmtId="0" fontId="0" fillId="0" borderId="0" xfId="49" applyFont="1" applyAlignment="1"/>
    <xf numFmtId="0" fontId="0" fillId="0" borderId="14" xfId="49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NumberFormat="1" applyFont="1" applyFill="1" applyBorder="1" applyAlignment="1" applyProtection="1"/>
    <xf numFmtId="0" fontId="0" fillId="0" borderId="13" xfId="49" applyFont="1" applyFill="1" applyBorder="1" applyAlignment="1">
      <alignment horizontal="center"/>
    </xf>
    <xf numFmtId="0" fontId="2" fillId="0" borderId="0" xfId="49" applyFont="1" applyBorder="1" applyAlignment="1"/>
    <xf numFmtId="0" fontId="3" fillId="0" borderId="14" xfId="49" applyFont="1" applyBorder="1" applyAlignment="1">
      <alignment horizontal="center"/>
    </xf>
    <xf numFmtId="0" fontId="0" fillId="0" borderId="14" xfId="49" applyFont="1" applyBorder="1" applyAlignment="1"/>
    <xf numFmtId="0" fontId="4" fillId="0" borderId="9" xfId="49" applyFont="1" applyFill="1" applyBorder="1" applyAlignment="1">
      <alignment horizontal="center"/>
    </xf>
    <xf numFmtId="2" fontId="0" fillId="0" borderId="0" xfId="49" applyNumberFormat="1" applyFont="1" applyBorder="1" applyAlignment="1">
      <alignment horizontal="center"/>
    </xf>
    <xf numFmtId="0" fontId="1" fillId="0" borderId="9" xfId="49" applyFont="1" applyFill="1" applyBorder="1" applyAlignment="1">
      <alignment horizontal="center"/>
    </xf>
    <xf numFmtId="2" fontId="1" fillId="6" borderId="9" xfId="49" applyNumberFormat="1" applyFont="1" applyFill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2" fontId="0" fillId="2" borderId="9" xfId="49" applyNumberFormat="1" applyFont="1" applyFill="1" applyBorder="1" applyAlignment="1">
      <alignment horizontal="center"/>
    </xf>
    <xf numFmtId="0" fontId="13" fillId="0" borderId="6" xfId="49" applyFont="1" applyBorder="1" applyAlignment="1"/>
    <xf numFmtId="176" fontId="1" fillId="0" borderId="0" xfId="49" applyNumberFormat="1" applyFont="1" applyFill="1" applyBorder="1" applyAlignment="1">
      <alignment horizontal="center"/>
    </xf>
    <xf numFmtId="179" fontId="0" fillId="0" borderId="9" xfId="49" applyNumberFormat="1" applyFont="1" applyFill="1" applyBorder="1" applyAlignment="1">
      <alignment horizontal="center"/>
    </xf>
    <xf numFmtId="179" fontId="0" fillId="0" borderId="0" xfId="49" applyNumberFormat="1" applyFont="1" applyFill="1" applyBorder="1" applyAlignment="1">
      <alignment horizontal="center"/>
    </xf>
    <xf numFmtId="182" fontId="0" fillId="0" borderId="9" xfId="49" applyNumberFormat="1" applyFont="1" applyFill="1" applyBorder="1" applyAlignment="1">
      <alignment horizontal="center"/>
    </xf>
    <xf numFmtId="182" fontId="0" fillId="0" borderId="0" xfId="49" applyNumberFormat="1" applyFont="1" applyFill="1" applyBorder="1" applyAlignment="1">
      <alignment horizontal="center"/>
    </xf>
    <xf numFmtId="179" fontId="0" fillId="0" borderId="6" xfId="49" applyNumberFormat="1" applyFont="1" applyFill="1" applyBorder="1" applyAlignment="1">
      <alignment horizontal="center"/>
    </xf>
    <xf numFmtId="179" fontId="1" fillId="0" borderId="9" xfId="49" applyNumberFormat="1" applyFont="1" applyFill="1" applyBorder="1" applyAlignment="1">
      <alignment horizontal="center"/>
    </xf>
    <xf numFmtId="179" fontId="9" fillId="0" borderId="9" xfId="49" applyNumberFormat="1" applyFont="1" applyFill="1" applyBorder="1" applyAlignment="1">
      <alignment horizontal="center"/>
    </xf>
    <xf numFmtId="179" fontId="9" fillId="0" borderId="0" xfId="49" applyNumberFormat="1" applyFont="1" applyFill="1" applyBorder="1" applyAlignment="1">
      <alignment horizontal="center"/>
    </xf>
    <xf numFmtId="0" fontId="0" fillId="0" borderId="11" xfId="49" applyFont="1" applyBorder="1" applyAlignment="1">
      <alignment horizontal="left"/>
    </xf>
    <xf numFmtId="182" fontId="0" fillId="0" borderId="10" xfId="49" applyNumberFormat="1" applyFont="1" applyFill="1" applyBorder="1" applyAlignment="1">
      <alignment horizontal="center"/>
    </xf>
    <xf numFmtId="182" fontId="0" fillId="0" borderId="13" xfId="49" applyNumberFormat="1" applyFont="1" applyFill="1" applyBorder="1" applyAlignment="1">
      <alignment horizontal="center"/>
    </xf>
    <xf numFmtId="0" fontId="10" fillId="0" borderId="0" xfId="49" applyFont="1" applyAlignment="1"/>
    <xf numFmtId="0" fontId="14" fillId="0" borderId="0" xfId="49" applyFont="1" applyBorder="1" applyAlignment="1"/>
    <xf numFmtId="0" fontId="4" fillId="0" borderId="1" xfId="49" applyFont="1" applyBorder="1" applyAlignment="1"/>
    <xf numFmtId="0" fontId="14" fillId="0" borderId="2" xfId="49" applyFont="1" applyBorder="1" applyAlignment="1"/>
    <xf numFmtId="0" fontId="4" fillId="0" borderId="1" xfId="49" applyFont="1" applyFill="1" applyBorder="1" applyAlignment="1"/>
    <xf numFmtId="0" fontId="0" fillId="3" borderId="6" xfId="49" applyFont="1" applyFill="1" applyBorder="1" applyAlignment="1">
      <alignment horizontal="center"/>
    </xf>
    <xf numFmtId="2" fontId="0" fillId="7" borderId="9" xfId="49" applyNumberFormat="1" applyFont="1" applyFill="1" applyBorder="1" applyAlignment="1">
      <alignment horizontal="center"/>
    </xf>
    <xf numFmtId="0" fontId="0" fillId="0" borderId="6" xfId="49" applyFont="1" applyBorder="1" applyAlignment="1">
      <alignment horizontal="center"/>
    </xf>
    <xf numFmtId="2" fontId="0" fillId="3" borderId="6" xfId="49" applyNumberFormat="1" applyFont="1" applyFill="1" applyBorder="1" applyAlignment="1"/>
    <xf numFmtId="2" fontId="0" fillId="0" borderId="6" xfId="49" applyNumberFormat="1" applyFont="1" applyFill="1" applyBorder="1" applyAlignment="1">
      <alignment horizontal="center"/>
    </xf>
    <xf numFmtId="176" fontId="4" fillId="0" borderId="0" xfId="49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76" fontId="4" fillId="0" borderId="7" xfId="49" applyNumberFormat="1" applyFont="1" applyFill="1" applyBorder="1" applyAlignment="1">
      <alignment horizontal="center"/>
    </xf>
    <xf numFmtId="0" fontId="0" fillId="0" borderId="2" xfId="49" applyFont="1" applyFill="1" applyBorder="1" applyAlignment="1">
      <alignment horizontal="center"/>
    </xf>
    <xf numFmtId="0" fontId="4" fillId="0" borderId="2" xfId="49" applyFont="1" applyBorder="1" applyAlignment="1">
      <alignment horizontal="left"/>
    </xf>
    <xf numFmtId="0" fontId="0" fillId="0" borderId="7" xfId="49" applyFont="1" applyFill="1" applyBorder="1" applyAlignment="1">
      <alignment horizontal="left"/>
    </xf>
    <xf numFmtId="0" fontId="4" fillId="0" borderId="15" xfId="49" applyFont="1" applyBorder="1" applyAlignment="1">
      <alignment horizontal="left"/>
    </xf>
    <xf numFmtId="0" fontId="4" fillId="0" borderId="0" xfId="49" applyFont="1" applyBorder="1" applyAlignment="1">
      <alignment horizontal="left"/>
    </xf>
    <xf numFmtId="2" fontId="1" fillId="0" borderId="9" xfId="49" applyNumberFormat="1" applyFont="1" applyFill="1" applyBorder="1" applyAlignment="1">
      <alignment horizontal="left"/>
    </xf>
    <xf numFmtId="0" fontId="1" fillId="0" borderId="10" xfId="49" applyFont="1" applyFill="1" applyBorder="1" applyAlignment="1">
      <alignment horizontal="left"/>
    </xf>
    <xf numFmtId="0" fontId="3" fillId="0" borderId="8" xfId="49" applyFont="1" applyBorder="1" applyAlignment="1"/>
    <xf numFmtId="0" fontId="4" fillId="0" borderId="8" xfId="49" applyFont="1" applyFill="1" applyBorder="1" applyAlignment="1"/>
    <xf numFmtId="2" fontId="0" fillId="8" borderId="9" xfId="49" applyNumberFormat="1" applyFont="1" applyFill="1" applyBorder="1" applyAlignment="1">
      <alignment horizontal="center"/>
    </xf>
    <xf numFmtId="176" fontId="0" fillId="8" borderId="9" xfId="0" applyNumberFormat="1" applyFont="1" applyFill="1" applyBorder="1" applyAlignment="1">
      <alignment horizontal="left"/>
    </xf>
    <xf numFmtId="176" fontId="0" fillId="0" borderId="9" xfId="0" applyNumberFormat="1" applyFont="1" applyFill="1" applyBorder="1" applyAlignment="1">
      <alignment horizontal="left"/>
    </xf>
    <xf numFmtId="178" fontId="0" fillId="8" borderId="9" xfId="0" applyNumberFormat="1" applyFont="1" applyFill="1" applyBorder="1" applyAlignment="1">
      <alignment horizontal="center"/>
    </xf>
    <xf numFmtId="0" fontId="0" fillId="3" borderId="9" xfId="49" applyFont="1" applyFill="1" applyBorder="1" applyAlignment="1"/>
    <xf numFmtId="0" fontId="11" fillId="0" borderId="6" xfId="49" applyFont="1" applyFill="1" applyBorder="1" applyAlignment="1"/>
    <xf numFmtId="0" fontId="0" fillId="0" borderId="9" xfId="49" applyFont="1" applyFill="1" applyBorder="1" applyAlignment="1"/>
    <xf numFmtId="0" fontId="0" fillId="0" borderId="6" xfId="49" applyFont="1" applyFill="1" applyBorder="1" applyAlignment="1"/>
    <xf numFmtId="2" fontId="0" fillId="0" borderId="6" xfId="49" applyNumberFormat="1" applyFont="1" applyFill="1" applyBorder="1" applyAlignment="1"/>
    <xf numFmtId="2" fontId="0" fillId="3" borderId="0" xfId="49" applyNumberFormat="1" applyFont="1" applyFill="1" applyBorder="1" applyAlignment="1">
      <alignment horizontal="center"/>
    </xf>
    <xf numFmtId="2" fontId="0" fillId="7" borderId="0" xfId="49" applyNumberFormat="1" applyFont="1" applyFill="1" applyBorder="1" applyAlignment="1">
      <alignment horizontal="center"/>
    </xf>
    <xf numFmtId="1" fontId="0" fillId="7" borderId="6" xfId="49" applyNumberFormat="1" applyFont="1" applyFill="1" applyBorder="1" applyAlignment="1">
      <alignment horizontal="center"/>
    </xf>
    <xf numFmtId="0" fontId="4" fillId="9" borderId="11" xfId="49" applyFont="1" applyFill="1" applyBorder="1" applyAlignment="1"/>
    <xf numFmtId="0" fontId="4" fillId="9" borderId="13" xfId="49" applyFont="1" applyFill="1" applyBorder="1" applyAlignment="1"/>
    <xf numFmtId="0" fontId="4" fillId="0" borderId="10" xfId="49" applyFont="1" applyFill="1" applyBorder="1" applyAlignment="1"/>
    <xf numFmtId="0" fontId="4" fillId="0" borderId="13" xfId="49" applyFont="1" applyFill="1" applyBorder="1" applyAlignment="1"/>
    <xf numFmtId="0" fontId="4" fillId="0" borderId="11" xfId="49" applyFont="1" applyFill="1" applyBorder="1" applyAlignment="1"/>
    <xf numFmtId="0" fontId="4" fillId="0" borderId="11" xfId="49" applyFont="1" applyBorder="1" applyAlignment="1"/>
    <xf numFmtId="1" fontId="0" fillId="8" borderId="9" xfId="49" applyNumberFormat="1" applyFont="1" applyFill="1" applyBorder="1" applyAlignment="1">
      <alignment horizontal="center"/>
    </xf>
    <xf numFmtId="0" fontId="4" fillId="0" borderId="10" xfId="49" applyFont="1" applyBorder="1" applyAlignment="1"/>
    <xf numFmtId="0" fontId="0" fillId="0" borderId="10" xfId="49" applyFont="1" applyFill="1" applyBorder="1" applyAlignment="1">
      <alignment horizontal="left"/>
    </xf>
    <xf numFmtId="0" fontId="7" fillId="0" borderId="0" xfId="49" applyFont="1" applyAlignment="1"/>
    <xf numFmtId="0" fontId="0" fillId="0" borderId="0" xfId="0" applyAlignment="1">
      <alignment horizontal="center"/>
    </xf>
    <xf numFmtId="0" fontId="8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7" xfId="49" applyFont="1" applyFill="1" applyBorder="1" applyAlignment="1" quotePrefix="1">
      <alignment horizontal="center"/>
    </xf>
    <xf numFmtId="0" fontId="7" fillId="0" borderId="7" xfId="49" applyFont="1" applyFill="1" applyBorder="1" applyAlignment="1" quotePrefix="1">
      <alignment horizontal="center"/>
    </xf>
    <xf numFmtId="0" fontId="0" fillId="0" borderId="12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colors>
    <mruColors>
      <color rgb="00FFFF99"/>
      <color rgb="0000FFFF"/>
      <color rgb="00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55"/>
  <sheetViews>
    <sheetView workbookViewId="0">
      <selection activeCell="E18" sqref="E18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253" customWidth="1"/>
    <col min="6" max="6" width="17.8571428571429" style="254" customWidth="1"/>
    <col min="7" max="7" width="9.71428571428571" customWidth="1"/>
    <col min="8" max="8" width="32.7142857142857" style="255" customWidth="1"/>
  </cols>
  <sheetData>
    <row r="1" spans="1:1">
      <c r="A1" s="256" t="s">
        <v>0</v>
      </c>
    </row>
    <row r="3" ht="25.5" spans="1:2">
      <c r="A3" s="256" t="s">
        <v>1</v>
      </c>
      <c r="B3" s="257" t="s">
        <v>2</v>
      </c>
    </row>
    <row r="4" spans="1:8">
      <c r="A4" s="256"/>
      <c r="B4" t="s">
        <v>3</v>
      </c>
      <c r="F4"/>
      <c r="H4"/>
    </row>
    <row r="5" spans="1:8">
      <c r="A5" s="256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spans="3:8">
      <c r="C11" s="256" t="s">
        <v>4</v>
      </c>
      <c r="D11" s="258">
        <v>38.133</v>
      </c>
      <c r="E11" s="258" t="s">
        <v>5</v>
      </c>
      <c r="F11" s="256" t="s">
        <v>6</v>
      </c>
      <c r="H11"/>
    </row>
    <row r="12" spans="1:8">
      <c r="A12" s="256" t="s">
        <v>7</v>
      </c>
      <c r="B12" t="s">
        <v>8</v>
      </c>
      <c r="C12" t="s">
        <v>9</v>
      </c>
      <c r="D12" s="259" t="s">
        <v>10</v>
      </c>
      <c r="E12" s="259" t="s">
        <v>11</v>
      </c>
      <c r="F12" s="30" t="s">
        <v>12</v>
      </c>
      <c r="H12"/>
    </row>
    <row r="13" spans="4:8">
      <c r="D13" s="259"/>
      <c r="E13" s="259"/>
      <c r="F13" s="30"/>
      <c r="H13"/>
    </row>
    <row r="14" spans="4:8">
      <c r="D14" s="260"/>
      <c r="E14" s="260"/>
      <c r="F14"/>
      <c r="H14"/>
    </row>
    <row r="15" spans="4:8">
      <c r="D15" s="260"/>
      <c r="E15" s="260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 t="s">
        <v>13</v>
      </c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58"/>
  <sheetViews>
    <sheetView tabSelected="1" zoomScale="115" zoomScaleNormal="115" topLeftCell="B29" workbookViewId="0">
      <selection activeCell="D28" sqref="D28"/>
    </sheetView>
  </sheetViews>
  <sheetFormatPr defaultColWidth="10.7142857142857" defaultRowHeight="12.75"/>
  <cols>
    <col min="1" max="1" width="51" style="1" customWidth="1"/>
    <col min="2" max="2" width="13.4285714285714" style="1" customWidth="1"/>
    <col min="3" max="4" width="9.57142857142857" style="1" customWidth="1"/>
    <col min="5" max="6" width="8.57142857142857" style="1" customWidth="1"/>
    <col min="7" max="7" width="13.1428571428571" style="1" customWidth="1"/>
    <col min="8" max="8" width="11.4285714285714" style="1" customWidth="1"/>
    <col min="9" max="9" width="8.57142857142857" style="1" customWidth="1"/>
    <col min="10" max="10" width="68.2857142857143" style="1" customWidth="1"/>
    <col min="11" max="11" width="12.5714285714286" style="1" customWidth="1"/>
    <col min="12" max="12" width="8.57142857142857" style="1" customWidth="1"/>
    <col min="13" max="13" width="68.7142857142857" style="1" customWidth="1"/>
    <col min="14" max="16384" width="10.7142857142857" style="1"/>
  </cols>
  <sheetData>
    <row r="1" ht="13.5" spans="2:10">
      <c r="B1"/>
      <c r="H1" s="2"/>
      <c r="I1" s="2"/>
      <c r="J1" s="2"/>
    </row>
    <row r="2" ht="13.5" spans="1:10">
      <c r="A2" s="3" t="s">
        <v>14</v>
      </c>
      <c r="B2" s="4"/>
      <c r="C2" s="5" t="s">
        <v>15</v>
      </c>
      <c r="D2" s="6"/>
      <c r="E2" s="6"/>
      <c r="F2" s="6"/>
      <c r="G2" s="7" t="s">
        <v>16</v>
      </c>
      <c r="H2" s="8"/>
      <c r="I2" s="8"/>
      <c r="J2" s="129" t="s">
        <v>17</v>
      </c>
    </row>
    <row r="3" spans="1:10">
      <c r="A3" s="9"/>
      <c r="B3" s="10"/>
      <c r="C3" s="11"/>
      <c r="D3" s="12" t="s">
        <v>18</v>
      </c>
      <c r="E3" s="13" t="s">
        <v>19</v>
      </c>
      <c r="F3" s="14" t="s">
        <v>20</v>
      </c>
      <c r="G3" s="13"/>
      <c r="H3" s="15"/>
      <c r="I3" s="15"/>
      <c r="J3" s="130"/>
    </row>
    <row r="4" spans="1:10">
      <c r="A4" s="9"/>
      <c r="B4" s="16" t="s">
        <v>21</v>
      </c>
      <c r="C4" s="17"/>
      <c r="D4" s="18"/>
      <c r="E4" s="18"/>
      <c r="F4" s="19"/>
      <c r="G4" s="18"/>
      <c r="H4" s="15"/>
      <c r="I4" s="15"/>
      <c r="J4" s="130"/>
    </row>
    <row r="5" spans="1:10">
      <c r="A5" s="20" t="s">
        <v>22</v>
      </c>
      <c r="B5" s="21" t="s">
        <v>23</v>
      </c>
      <c r="C5" s="22">
        <v>120</v>
      </c>
      <c r="D5" s="17"/>
      <c r="E5" s="23"/>
      <c r="F5" s="24"/>
      <c r="G5" s="25"/>
      <c r="H5" s="26"/>
      <c r="I5" s="26"/>
      <c r="J5" s="131" t="s">
        <v>24</v>
      </c>
    </row>
    <row r="6" spans="1:10">
      <c r="A6" s="20" t="s">
        <v>25</v>
      </c>
      <c r="B6" s="21"/>
      <c r="C6" s="22">
        <f>C10*(12/C9)</f>
        <v>384</v>
      </c>
      <c r="D6" s="17"/>
      <c r="E6" s="23"/>
      <c r="F6" s="24"/>
      <c r="G6" s="25"/>
      <c r="H6" s="26"/>
      <c r="I6" s="26"/>
      <c r="J6" s="131" t="s">
        <v>26</v>
      </c>
    </row>
    <row r="7" spans="1:10">
      <c r="A7" s="20" t="s">
        <v>27</v>
      </c>
      <c r="B7" s="21" t="s">
        <v>28</v>
      </c>
      <c r="C7" s="22">
        <v>120</v>
      </c>
      <c r="D7" s="17"/>
      <c r="E7" s="25"/>
      <c r="F7" s="24"/>
      <c r="G7" s="25"/>
      <c r="H7" s="26"/>
      <c r="I7" s="26"/>
      <c r="J7" s="131" t="s">
        <v>24</v>
      </c>
    </row>
    <row r="8" spans="1:10">
      <c r="A8" s="20" t="s">
        <v>29</v>
      </c>
      <c r="B8" s="21" t="s">
        <v>30</v>
      </c>
      <c r="C8" s="27">
        <v>200</v>
      </c>
      <c r="D8" s="17"/>
      <c r="E8" s="25"/>
      <c r="F8" s="28"/>
      <c r="G8" s="29"/>
      <c r="H8" s="26"/>
      <c r="I8" s="26"/>
      <c r="J8" s="131" t="s">
        <v>24</v>
      </c>
    </row>
    <row r="9" spans="1:10">
      <c r="A9" s="30" t="s">
        <v>31</v>
      </c>
      <c r="B9" s="21"/>
      <c r="C9" s="27">
        <v>2</v>
      </c>
      <c r="D9" s="17"/>
      <c r="E9" s="25"/>
      <c r="F9" s="28"/>
      <c r="G9" s="29"/>
      <c r="H9" s="26"/>
      <c r="I9" s="26"/>
      <c r="J9" s="131" t="s">
        <v>32</v>
      </c>
    </row>
    <row r="10" spans="1:10">
      <c r="A10" s="31" t="s">
        <v>33</v>
      </c>
      <c r="B10" s="21"/>
      <c r="C10" s="27">
        <v>64</v>
      </c>
      <c r="D10" s="17"/>
      <c r="E10" s="25"/>
      <c r="F10" s="28"/>
      <c r="G10" s="29"/>
      <c r="H10" s="26"/>
      <c r="I10" s="26"/>
      <c r="J10" s="131" t="s">
        <v>32</v>
      </c>
    </row>
    <row r="11" spans="1:10">
      <c r="A11" s="32" t="s">
        <v>34</v>
      </c>
      <c r="B11" s="21"/>
      <c r="C11" s="22">
        <v>132</v>
      </c>
      <c r="D11" s="17"/>
      <c r="E11" s="25"/>
      <c r="F11" s="28"/>
      <c r="G11" s="29"/>
      <c r="H11" s="26"/>
      <c r="I11" s="26"/>
      <c r="J11" s="131" t="s">
        <v>32</v>
      </c>
    </row>
    <row r="12" spans="1:10">
      <c r="A12" s="32" t="s">
        <v>35</v>
      </c>
      <c r="B12" s="21" t="s">
        <v>36</v>
      </c>
      <c r="C12" s="23"/>
      <c r="D12" s="27">
        <v>-98</v>
      </c>
      <c r="E12" s="25"/>
      <c r="F12" s="28"/>
      <c r="G12" s="29"/>
      <c r="H12" s="26"/>
      <c r="I12" s="26"/>
      <c r="J12" s="131" t="s">
        <v>32</v>
      </c>
    </row>
    <row r="13" ht="13.5" spans="1:10">
      <c r="A13" s="20" t="s">
        <v>37</v>
      </c>
      <c r="B13" s="33" t="s">
        <v>38</v>
      </c>
      <c r="C13" s="23"/>
      <c r="D13" s="17"/>
      <c r="E13" s="34">
        <v>2.23</v>
      </c>
      <c r="F13" s="35">
        <v>-1.73</v>
      </c>
      <c r="G13" s="36"/>
      <c r="H13" s="37"/>
      <c r="I13" s="37"/>
      <c r="J13" s="131" t="s">
        <v>32</v>
      </c>
    </row>
    <row r="14" ht="13.5" spans="1:10">
      <c r="A14" s="32" t="s">
        <v>39</v>
      </c>
      <c r="B14" s="33"/>
      <c r="C14" s="23"/>
      <c r="D14" s="17"/>
      <c r="E14" s="38">
        <v>0</v>
      </c>
      <c r="F14" s="39"/>
      <c r="G14" s="40"/>
      <c r="H14" s="37"/>
      <c r="I14" s="37"/>
      <c r="J14" s="131" t="s">
        <v>32</v>
      </c>
    </row>
    <row r="15" ht="13.5" spans="1:10">
      <c r="A15" s="32" t="s">
        <v>40</v>
      </c>
      <c r="B15" s="33"/>
      <c r="C15" s="23"/>
      <c r="D15" s="17"/>
      <c r="E15" s="38">
        <v>1</v>
      </c>
      <c r="F15" s="39"/>
      <c r="G15" s="40"/>
      <c r="H15" s="37"/>
      <c r="I15" s="37"/>
      <c r="J15" s="131" t="s">
        <v>41</v>
      </c>
    </row>
    <row r="16" spans="1:10">
      <c r="A16" s="32" t="s">
        <v>42</v>
      </c>
      <c r="B16" s="33" t="s">
        <v>38</v>
      </c>
      <c r="C16" s="41">
        <v>-1</v>
      </c>
      <c r="D16" s="17"/>
      <c r="E16" s="42"/>
      <c r="F16" s="43"/>
      <c r="G16" s="40"/>
      <c r="H16" s="37"/>
      <c r="I16" s="37"/>
      <c r="J16" s="131" t="s">
        <v>43</v>
      </c>
    </row>
    <row r="17" spans="1:10">
      <c r="A17" s="32" t="s">
        <v>44</v>
      </c>
      <c r="B17" s="33"/>
      <c r="C17" s="44">
        <v>132</v>
      </c>
      <c r="D17" s="17"/>
      <c r="E17" s="42"/>
      <c r="F17" s="45"/>
      <c r="G17" s="40"/>
      <c r="H17" s="37"/>
      <c r="I17" s="37"/>
      <c r="J17" s="131" t="s">
        <v>45</v>
      </c>
    </row>
    <row r="18" spans="1:10">
      <c r="A18" s="32" t="s">
        <v>46</v>
      </c>
      <c r="B18" s="33" t="s">
        <v>23</v>
      </c>
      <c r="C18" s="44">
        <v>120</v>
      </c>
      <c r="D18" s="17"/>
      <c r="E18" s="42"/>
      <c r="F18" s="45"/>
      <c r="G18" s="40"/>
      <c r="H18" s="37"/>
      <c r="I18" s="37"/>
      <c r="J18" s="131" t="s">
        <v>47</v>
      </c>
    </row>
    <row r="19" spans="1:10">
      <c r="A19" s="32" t="s">
        <v>48</v>
      </c>
      <c r="B19" s="33" t="s">
        <v>49</v>
      </c>
      <c r="C19" s="41">
        <v>-78.7</v>
      </c>
      <c r="D19" s="17"/>
      <c r="E19" s="42"/>
      <c r="F19" s="45"/>
      <c r="G19" s="40"/>
      <c r="H19" s="37"/>
      <c r="I19" s="37"/>
      <c r="J19" s="132" t="s">
        <v>50</v>
      </c>
    </row>
    <row r="20" spans="1:10">
      <c r="A20" s="46" t="s">
        <v>51</v>
      </c>
      <c r="B20" s="47" t="s">
        <v>49</v>
      </c>
      <c r="C20" s="48">
        <v>-65.9</v>
      </c>
      <c r="D20" s="17"/>
      <c r="E20" s="42"/>
      <c r="F20" s="45"/>
      <c r="G20" s="40"/>
      <c r="H20" s="37"/>
      <c r="I20" s="37"/>
      <c r="J20" s="133" t="s">
        <v>52</v>
      </c>
    </row>
    <row r="21" spans="1:10">
      <c r="A21" s="32" t="s">
        <v>53</v>
      </c>
      <c r="B21" s="33" t="s">
        <v>38</v>
      </c>
      <c r="C21" s="41">
        <v>7</v>
      </c>
      <c r="D21" s="17"/>
      <c r="E21" s="42"/>
      <c r="F21" s="45"/>
      <c r="G21" s="40"/>
      <c r="H21" s="37"/>
      <c r="I21" s="37"/>
      <c r="J21" s="132" t="s">
        <v>54</v>
      </c>
    </row>
    <row r="22" spans="1:10">
      <c r="A22" s="46" t="s">
        <v>55</v>
      </c>
      <c r="B22" s="47" t="s">
        <v>38</v>
      </c>
      <c r="C22" s="48">
        <v>7</v>
      </c>
      <c r="D22" s="17"/>
      <c r="E22" s="42"/>
      <c r="F22" s="45"/>
      <c r="G22" s="40"/>
      <c r="H22" s="37"/>
      <c r="I22" s="37"/>
      <c r="J22" s="133" t="s">
        <v>56</v>
      </c>
    </row>
    <row r="23" ht="16.5" spans="1:10">
      <c r="A23" s="32" t="s">
        <v>57</v>
      </c>
      <c r="B23" s="33" t="s">
        <v>38</v>
      </c>
      <c r="C23" s="41">
        <v>1</v>
      </c>
      <c r="D23" s="17"/>
      <c r="E23" s="42"/>
      <c r="F23" s="45"/>
      <c r="G23" s="40"/>
      <c r="H23" s="37"/>
      <c r="I23" s="37"/>
      <c r="J23" s="132" t="s">
        <v>58</v>
      </c>
    </row>
    <row r="24" ht="16.5" spans="1:10">
      <c r="A24" s="46" t="s">
        <v>59</v>
      </c>
      <c r="B24" s="47" t="s">
        <v>38</v>
      </c>
      <c r="C24" s="48">
        <v>1</v>
      </c>
      <c r="D24" s="17"/>
      <c r="E24" s="42"/>
      <c r="F24" s="45"/>
      <c r="G24" s="40"/>
      <c r="H24" s="37"/>
      <c r="I24" s="37"/>
      <c r="J24" s="133" t="s">
        <v>60</v>
      </c>
    </row>
    <row r="25" spans="1:10">
      <c r="A25" s="20" t="s">
        <v>61</v>
      </c>
      <c r="B25" s="33" t="s">
        <v>38</v>
      </c>
      <c r="C25" s="41">
        <v>-10</v>
      </c>
      <c r="D25" s="17"/>
      <c r="E25" s="42"/>
      <c r="F25" s="45"/>
      <c r="G25" s="49"/>
      <c r="H25" s="37"/>
      <c r="I25" s="37"/>
      <c r="J25" s="131" t="s">
        <v>62</v>
      </c>
    </row>
    <row r="26" spans="1:10">
      <c r="A26" s="20" t="s">
        <v>63</v>
      </c>
      <c r="B26" s="33" t="s">
        <v>38</v>
      </c>
      <c r="C26" s="41">
        <v>20</v>
      </c>
      <c r="D26" s="17"/>
      <c r="E26" s="42"/>
      <c r="F26" s="45"/>
      <c r="G26" s="49"/>
      <c r="H26" s="37"/>
      <c r="I26" s="37"/>
      <c r="J26" s="131" t="s">
        <v>62</v>
      </c>
    </row>
    <row r="27" spans="1:10">
      <c r="A27" s="50" t="s">
        <v>64</v>
      </c>
      <c r="B27" s="51"/>
      <c r="C27" s="52"/>
      <c r="D27" s="53"/>
      <c r="E27" s="54"/>
      <c r="F27" s="55"/>
      <c r="G27" s="56"/>
      <c r="H27" s="57"/>
      <c r="I27" s="57"/>
      <c r="J27" s="134"/>
    </row>
    <row r="28" spans="2:10">
      <c r="B28" s="37"/>
      <c r="C28" s="37"/>
      <c r="D28" s="37"/>
      <c r="E28" s="42"/>
      <c r="F28" s="42"/>
      <c r="G28" s="42"/>
      <c r="H28" s="2"/>
      <c r="I28" s="2"/>
      <c r="J28" s="135"/>
    </row>
    <row r="29" ht="13.5" spans="1:9">
      <c r="A29" s="2"/>
      <c r="B29" s="42"/>
      <c r="C29" s="42"/>
      <c r="D29" s="42"/>
      <c r="E29" s="42"/>
      <c r="F29" s="42"/>
      <c r="G29" s="42"/>
      <c r="H29" s="42"/>
      <c r="I29" s="42"/>
    </row>
    <row r="30" ht="13.5" spans="1:10">
      <c r="A30" s="3" t="s">
        <v>65</v>
      </c>
      <c r="B30" s="58"/>
      <c r="C30" s="5" t="s">
        <v>15</v>
      </c>
      <c r="D30" s="6"/>
      <c r="E30" s="6"/>
      <c r="F30" s="6"/>
      <c r="G30" s="7" t="s">
        <v>16</v>
      </c>
      <c r="H30" s="59"/>
      <c r="I30" s="59"/>
      <c r="J30" s="136"/>
    </row>
    <row r="31" spans="1:10">
      <c r="A31" s="9"/>
      <c r="B31" s="33"/>
      <c r="C31" s="60"/>
      <c r="D31" s="61" t="s">
        <v>18</v>
      </c>
      <c r="E31" s="13" t="s">
        <v>19</v>
      </c>
      <c r="F31" s="13" t="s">
        <v>20</v>
      </c>
      <c r="G31" s="13"/>
      <c r="H31" s="62"/>
      <c r="I31" s="62"/>
      <c r="J31" s="129" t="s">
        <v>17</v>
      </c>
    </row>
    <row r="32" spans="1:10">
      <c r="A32" s="63" t="s">
        <v>66</v>
      </c>
      <c r="B32" s="64" t="s">
        <v>67</v>
      </c>
      <c r="C32" s="64"/>
      <c r="D32" s="65">
        <f>10^9*10^(D12/10)*($C5/15)</f>
        <v>1.26791455396889</v>
      </c>
      <c r="E32" s="66">
        <f>10^9*10^((D12+E13)/10)*($C5/15)</f>
        <v>2.11880011088536</v>
      </c>
      <c r="F32" s="66">
        <f>10^9*10^((D12+F13)/10)*($C5/15)</f>
        <v>0.851314414579451</v>
      </c>
      <c r="G32" s="66"/>
      <c r="H32" s="67"/>
      <c r="I32" s="67"/>
      <c r="J32" s="137" t="s">
        <v>68</v>
      </c>
    </row>
    <row r="33" spans="1:10">
      <c r="A33" s="68" t="s">
        <v>69</v>
      </c>
      <c r="B33" s="33" t="s">
        <v>38</v>
      </c>
      <c r="C33" s="37"/>
      <c r="D33" s="69"/>
      <c r="E33" s="36">
        <f>10*LOG10(E32/(D32+F32))</f>
        <v>-0.000878948745743955</v>
      </c>
      <c r="F33" s="36">
        <f>10*LOG10(F32/(E32+D32))</f>
        <v>-5.99688621315122</v>
      </c>
      <c r="G33" s="36"/>
      <c r="J33" s="138"/>
    </row>
    <row r="34" spans="1:10">
      <c r="A34" s="63" t="s">
        <v>70</v>
      </c>
      <c r="B34" s="64" t="s">
        <v>67</v>
      </c>
      <c r="C34" s="64"/>
      <c r="D34" s="70">
        <f>10^9*($C5/$C18)*10^((IF($E14=0,$C19+IF($E15=0,0,$C21)+$C23,$C20+IF($E15=0,0,$C22)+$C24)-$C16)/10)/($C17*12)</f>
        <v>0.0676464207852023</v>
      </c>
      <c r="E34" s="66"/>
      <c r="F34" s="71"/>
      <c r="G34" s="71"/>
      <c r="H34" s="67"/>
      <c r="I34" s="67"/>
      <c r="J34" s="137" t="s">
        <v>71</v>
      </c>
    </row>
    <row r="35" spans="1:10">
      <c r="A35" s="72" t="s">
        <v>72</v>
      </c>
      <c r="B35" s="33" t="s">
        <v>38</v>
      </c>
      <c r="C35" s="33"/>
      <c r="D35" s="73"/>
      <c r="E35" s="36">
        <f>10*LOG10(E32/(D32+D34+F32))</f>
        <v>-0.137340501533091</v>
      </c>
      <c r="F35" s="36">
        <f>10*LOG10(F32/(E32+D34+D32))</f>
        <v>-6.08277745574855</v>
      </c>
      <c r="G35" s="36"/>
      <c r="H35" s="74"/>
      <c r="I35" s="74"/>
      <c r="J35" s="131" t="s">
        <v>73</v>
      </c>
    </row>
    <row r="36" spans="1:10">
      <c r="A36" s="68" t="s">
        <v>74</v>
      </c>
      <c r="B36" s="33" t="s">
        <v>75</v>
      </c>
      <c r="C36" s="33"/>
      <c r="D36" s="73"/>
      <c r="E36" s="75">
        <f>10*LOG10(E32)-90</f>
        <v>-86.7391001300806</v>
      </c>
      <c r="F36" s="75">
        <f>10*LOG10(F32)-90</f>
        <v>-90.6991001300806</v>
      </c>
      <c r="G36" s="75"/>
      <c r="H36" s="76"/>
      <c r="I36" s="76"/>
      <c r="J36" s="139" t="s">
        <v>76</v>
      </c>
    </row>
    <row r="37" spans="1:10">
      <c r="A37" s="77" t="s">
        <v>77</v>
      </c>
      <c r="B37" s="33" t="s">
        <v>78</v>
      </c>
      <c r="C37" s="33"/>
      <c r="D37" s="78">
        <f>10*LOG((D32+E32+F32)*10^-9)+10*LOG(MAX(C6,12*C11*C7/C5))</f>
        <v>-51.7308089042973</v>
      </c>
      <c r="E37" s="79"/>
      <c r="F37" s="80"/>
      <c r="G37" s="80"/>
      <c r="H37" s="76"/>
      <c r="I37" s="76"/>
      <c r="J37" s="139" t="s">
        <v>79</v>
      </c>
    </row>
    <row r="38" s="252" customFormat="1" spans="1:10">
      <c r="A38" s="81" t="s">
        <v>80</v>
      </c>
      <c r="B38" s="47" t="s">
        <v>38</v>
      </c>
      <c r="C38" s="82">
        <v>-6.4</v>
      </c>
      <c r="D38" s="83"/>
      <c r="E38" s="84"/>
      <c r="F38" s="84"/>
      <c r="G38" s="85"/>
      <c r="H38" s="86"/>
      <c r="I38" s="86"/>
      <c r="J38" s="140" t="s">
        <v>81</v>
      </c>
    </row>
    <row r="39" spans="1:10">
      <c r="A39" s="77" t="s">
        <v>82</v>
      </c>
      <c r="B39" s="33" t="s">
        <v>38</v>
      </c>
      <c r="C39" s="87">
        <v>5</v>
      </c>
      <c r="D39" s="88"/>
      <c r="E39" s="79"/>
      <c r="F39" s="79"/>
      <c r="G39" s="89"/>
      <c r="H39" s="76"/>
      <c r="I39" s="76"/>
      <c r="J39" s="139" t="s">
        <v>83</v>
      </c>
    </row>
    <row r="40" ht="13.5" spans="1:10">
      <c r="A40" s="90" t="s">
        <v>84</v>
      </c>
      <c r="B40" s="91" t="s">
        <v>75</v>
      </c>
      <c r="C40" s="92"/>
      <c r="D40" s="93"/>
      <c r="E40" s="94">
        <f>E36+IF($E14=0,0,$C38)+$C39</f>
        <v>-81.7391001300806</v>
      </c>
      <c r="F40" s="94">
        <f>F36+IF($F14=0,0,$C38)+$C39</f>
        <v>-85.6991001300806</v>
      </c>
      <c r="G40" s="94"/>
      <c r="H40" s="95"/>
      <c r="I40" s="95"/>
      <c r="J40" s="141" t="s">
        <v>85</v>
      </c>
    </row>
    <row r="42" ht="13.5" spans="1:9">
      <c r="A42" s="2"/>
      <c r="B42" s="42"/>
      <c r="C42" s="42"/>
      <c r="D42" s="42"/>
      <c r="E42" s="42"/>
      <c r="F42" s="42"/>
      <c r="G42" s="42"/>
      <c r="H42" s="42"/>
      <c r="I42" s="42"/>
    </row>
    <row r="43" ht="13.5" spans="1:10">
      <c r="A43" s="3" t="s">
        <v>86</v>
      </c>
      <c r="B43" s="58"/>
      <c r="C43" s="5" t="s">
        <v>15</v>
      </c>
      <c r="D43" s="6"/>
      <c r="E43" s="6"/>
      <c r="F43" s="96"/>
      <c r="G43" s="7" t="s">
        <v>16</v>
      </c>
      <c r="H43" s="97"/>
      <c r="I43" s="97"/>
      <c r="J43" s="129" t="s">
        <v>17</v>
      </c>
    </row>
    <row r="44" spans="1:10">
      <c r="A44" s="9"/>
      <c r="B44" s="33"/>
      <c r="C44" s="23"/>
      <c r="D44" s="12" t="s">
        <v>18</v>
      </c>
      <c r="E44" s="13" t="s">
        <v>19</v>
      </c>
      <c r="F44" s="13" t="s">
        <v>20</v>
      </c>
      <c r="G44" s="18"/>
      <c r="H44" s="2"/>
      <c r="I44" s="2"/>
      <c r="J44" s="130"/>
    </row>
    <row r="45" spans="1:10">
      <c r="A45" s="63" t="s">
        <v>87</v>
      </c>
      <c r="B45" s="261" t="s">
        <v>88</v>
      </c>
      <c r="C45" s="29"/>
      <c r="D45" s="99">
        <v>5.65</v>
      </c>
      <c r="E45" s="100"/>
      <c r="F45" s="100"/>
      <c r="G45" s="100"/>
      <c r="H45" s="2"/>
      <c r="I45" s="2"/>
      <c r="J45" s="138" t="s">
        <v>89</v>
      </c>
    </row>
    <row r="46" spans="1:10">
      <c r="A46" s="63" t="s">
        <v>90</v>
      </c>
      <c r="B46" s="261" t="s">
        <v>88</v>
      </c>
      <c r="C46" s="29"/>
      <c r="D46" s="99">
        <v>5.65</v>
      </c>
      <c r="E46" s="100"/>
      <c r="F46" s="100"/>
      <c r="G46" s="100"/>
      <c r="H46" s="2"/>
      <c r="J46" s="138" t="s">
        <v>89</v>
      </c>
    </row>
    <row r="47" spans="1:10">
      <c r="A47" s="63" t="s">
        <v>91</v>
      </c>
      <c r="B47" s="261" t="s">
        <v>88</v>
      </c>
      <c r="C47" s="29"/>
      <c r="D47" s="99">
        <v>2</v>
      </c>
      <c r="E47" s="100"/>
      <c r="F47" s="100"/>
      <c r="G47" s="100"/>
      <c r="H47" s="2"/>
      <c r="J47" s="138" t="s">
        <v>92</v>
      </c>
    </row>
    <row r="48" spans="1:10">
      <c r="A48" s="63" t="s">
        <v>93</v>
      </c>
      <c r="B48" s="261" t="s">
        <v>88</v>
      </c>
      <c r="C48" s="29"/>
      <c r="D48" s="100"/>
      <c r="E48" s="99">
        <v>0.3</v>
      </c>
      <c r="F48" s="99">
        <v>0.3</v>
      </c>
      <c r="G48" s="100"/>
      <c r="H48" s="2"/>
      <c r="I48" s="2"/>
      <c r="J48" s="138" t="s">
        <v>92</v>
      </c>
    </row>
    <row r="49" spans="1:10">
      <c r="A49" s="63" t="s">
        <v>94</v>
      </c>
      <c r="B49" s="261" t="s">
        <v>88</v>
      </c>
      <c r="C49" s="29"/>
      <c r="D49" s="100"/>
      <c r="E49" s="99">
        <v>0.3</v>
      </c>
      <c r="F49" s="99">
        <v>0.3</v>
      </c>
      <c r="G49" s="100"/>
      <c r="H49" s="2"/>
      <c r="J49" s="138" t="s">
        <v>92</v>
      </c>
    </row>
    <row r="50" spans="1:10">
      <c r="A50" s="101" t="s">
        <v>95</v>
      </c>
      <c r="B50" s="261" t="s">
        <v>88</v>
      </c>
      <c r="C50" s="29"/>
      <c r="D50" s="100"/>
      <c r="E50" s="100"/>
      <c r="F50" s="100"/>
      <c r="G50" s="99">
        <v>5</v>
      </c>
      <c r="H50" s="2"/>
      <c r="I50" s="2"/>
      <c r="J50" s="138" t="s">
        <v>96</v>
      </c>
    </row>
    <row r="51" spans="1:10">
      <c r="A51" s="101" t="s">
        <v>97</v>
      </c>
      <c r="B51" s="261" t="s">
        <v>88</v>
      </c>
      <c r="C51" s="29"/>
      <c r="D51" s="100"/>
      <c r="E51" s="100"/>
      <c r="F51" s="100"/>
      <c r="G51" s="99">
        <v>8.5</v>
      </c>
      <c r="H51" s="2"/>
      <c r="I51" s="2"/>
      <c r="J51" s="138" t="s">
        <v>96</v>
      </c>
    </row>
    <row r="52" spans="1:10">
      <c r="A52" s="101" t="s">
        <v>98</v>
      </c>
      <c r="B52" s="261" t="s">
        <v>88</v>
      </c>
      <c r="C52" s="29"/>
      <c r="D52" s="100"/>
      <c r="E52" s="100"/>
      <c r="F52" s="100"/>
      <c r="G52" s="99">
        <v>5</v>
      </c>
      <c r="H52" s="2"/>
      <c r="I52" s="2"/>
      <c r="J52" s="138" t="s">
        <v>99</v>
      </c>
    </row>
    <row r="53" spans="1:10">
      <c r="A53" s="101" t="s">
        <v>100</v>
      </c>
      <c r="B53" s="261" t="s">
        <v>88</v>
      </c>
      <c r="C53" s="29"/>
      <c r="D53" s="100"/>
      <c r="E53" s="100"/>
      <c r="F53" s="100"/>
      <c r="G53" s="99">
        <v>10</v>
      </c>
      <c r="H53" s="2"/>
      <c r="I53" s="2"/>
      <c r="J53" s="138" t="s">
        <v>99</v>
      </c>
    </row>
    <row r="54" spans="1:10">
      <c r="A54" s="81" t="s">
        <v>101</v>
      </c>
      <c r="B54" s="262" t="s">
        <v>88</v>
      </c>
      <c r="C54" s="103">
        <f>(C19-C20)/2</f>
        <v>-6.4</v>
      </c>
      <c r="D54" s="104"/>
      <c r="E54" s="105"/>
      <c r="F54" s="105"/>
      <c r="G54" s="105"/>
      <c r="H54" s="106"/>
      <c r="I54" s="106"/>
      <c r="J54" s="142" t="s">
        <v>102</v>
      </c>
    </row>
    <row r="55" ht="13.5" spans="1:10">
      <c r="A55" s="57" t="s">
        <v>103</v>
      </c>
      <c r="B55" s="263" t="s">
        <v>88</v>
      </c>
      <c r="C55" s="108">
        <f>(C26-C25)/2</f>
        <v>15</v>
      </c>
      <c r="D55" s="108"/>
      <c r="E55" s="108"/>
      <c r="F55" s="108"/>
      <c r="G55" s="108"/>
      <c r="H55" s="109"/>
      <c r="I55" s="143"/>
      <c r="J55" s="144" t="s">
        <v>104</v>
      </c>
    </row>
    <row r="56" spans="5:9">
      <c r="E56" s="106"/>
      <c r="F56" s="106"/>
      <c r="G56" s="106"/>
      <c r="H56" s="106"/>
      <c r="I56" s="106"/>
    </row>
    <row r="57" ht="13.5" spans="1:9">
      <c r="A57" s="110"/>
      <c r="B57" s="42"/>
      <c r="C57" s="42"/>
      <c r="D57" s="42"/>
      <c r="E57" s="42"/>
      <c r="F57" s="42"/>
      <c r="G57" s="42"/>
      <c r="H57" s="37"/>
      <c r="I57" s="37"/>
    </row>
    <row r="58" ht="13.5" spans="1:10">
      <c r="A58" s="3" t="s">
        <v>105</v>
      </c>
      <c r="B58" s="111"/>
      <c r="C58" s="5" t="s">
        <v>15</v>
      </c>
      <c r="D58" s="6"/>
      <c r="E58" s="6"/>
      <c r="F58" s="96"/>
      <c r="G58" s="5" t="s">
        <v>16</v>
      </c>
      <c r="H58" s="112" t="s">
        <v>106</v>
      </c>
      <c r="I58" s="145"/>
      <c r="J58" s="129" t="s">
        <v>17</v>
      </c>
    </row>
    <row r="59" spans="1:10">
      <c r="A59" s="9"/>
      <c r="B59" s="42"/>
      <c r="C59" s="23"/>
      <c r="D59" s="61" t="s">
        <v>18</v>
      </c>
      <c r="E59" s="13" t="s">
        <v>19</v>
      </c>
      <c r="F59" s="16" t="s">
        <v>20</v>
      </c>
      <c r="G59" s="113"/>
      <c r="H59" s="114"/>
      <c r="I59" s="146"/>
      <c r="J59" s="18"/>
    </row>
    <row r="60" spans="1:10">
      <c r="A60" s="9"/>
      <c r="B60" s="42"/>
      <c r="C60" s="23"/>
      <c r="D60" s="42"/>
      <c r="E60" s="115"/>
      <c r="F60" s="16"/>
      <c r="G60" s="113"/>
      <c r="H60" s="19"/>
      <c r="I60" s="147"/>
      <c r="J60" s="18"/>
    </row>
    <row r="61" spans="1:10">
      <c r="A61" s="116" t="s">
        <v>107</v>
      </c>
      <c r="B61" s="117" t="s">
        <v>108</v>
      </c>
      <c r="C61" s="118"/>
      <c r="D61" s="119">
        <v>0</v>
      </c>
      <c r="E61" s="120">
        <v>1</v>
      </c>
      <c r="F61" s="121">
        <f>F32/(F32+D32+D34)</f>
        <v>0.389283458367919</v>
      </c>
      <c r="G61" s="119"/>
      <c r="H61" s="122"/>
      <c r="I61" s="147"/>
      <c r="J61" s="148" t="s">
        <v>109</v>
      </c>
    </row>
    <row r="62" spans="1:10">
      <c r="A62" s="123" t="s">
        <v>110</v>
      </c>
      <c r="B62" s="117" t="s">
        <v>38</v>
      </c>
      <c r="C62" s="118"/>
      <c r="D62" s="119">
        <f>D61*D46</f>
        <v>0</v>
      </c>
      <c r="E62" s="120">
        <f>E49*E61</f>
        <v>0.3</v>
      </c>
      <c r="F62" s="121">
        <f>F61*F49</f>
        <v>0.116785037510376</v>
      </c>
      <c r="G62" s="119"/>
      <c r="H62" s="124">
        <f>SQRT(SUMSQ(D62,E62,F62))</f>
        <v>0.321929720570034</v>
      </c>
      <c r="I62" s="147"/>
      <c r="J62" s="149" t="s">
        <v>111</v>
      </c>
    </row>
    <row r="63" spans="1:10">
      <c r="A63" s="9"/>
      <c r="B63" s="42"/>
      <c r="C63" s="23"/>
      <c r="D63" s="125"/>
      <c r="E63" s="126"/>
      <c r="F63" s="127"/>
      <c r="G63" s="128"/>
      <c r="H63" s="19"/>
      <c r="I63" s="147"/>
      <c r="J63" s="18"/>
    </row>
    <row r="64" spans="1:10">
      <c r="A64" s="9"/>
      <c r="B64" s="42"/>
      <c r="C64" s="23"/>
      <c r="D64" s="125"/>
      <c r="E64" s="126"/>
      <c r="F64" s="127"/>
      <c r="G64" s="128"/>
      <c r="H64" s="19"/>
      <c r="I64" s="147"/>
      <c r="J64" s="18"/>
    </row>
    <row r="65" spans="1:10">
      <c r="A65" s="116" t="s">
        <v>112</v>
      </c>
      <c r="B65" s="117" t="s">
        <v>108</v>
      </c>
      <c r="C65" s="118"/>
      <c r="D65" s="119">
        <v>1</v>
      </c>
      <c r="E65" s="120">
        <v>1</v>
      </c>
      <c r="F65" s="121">
        <v>0</v>
      </c>
      <c r="G65" s="119"/>
      <c r="H65" s="122"/>
      <c r="I65" s="147"/>
      <c r="J65" s="148" t="s">
        <v>109</v>
      </c>
    </row>
    <row r="66" spans="1:10">
      <c r="A66" s="123" t="s">
        <v>113</v>
      </c>
      <c r="B66" s="117" t="s">
        <v>38</v>
      </c>
      <c r="C66" s="118"/>
      <c r="D66" s="119">
        <f>D65*D46</f>
        <v>5.65</v>
      </c>
      <c r="E66" s="120">
        <f>E65*E49</f>
        <v>0.3</v>
      </c>
      <c r="F66" s="121">
        <f>F65*F49</f>
        <v>0</v>
      </c>
      <c r="G66" s="119"/>
      <c r="H66" s="124">
        <f>SQRT(SUMSQ(D66,E66,F66))</f>
        <v>5.65795899596312</v>
      </c>
      <c r="I66" s="147"/>
      <c r="J66" s="149" t="s">
        <v>114</v>
      </c>
    </row>
    <row r="67" spans="1:10">
      <c r="A67" s="9"/>
      <c r="B67" s="42"/>
      <c r="C67" s="23"/>
      <c r="D67" s="125"/>
      <c r="E67" s="126"/>
      <c r="F67" s="127"/>
      <c r="G67" s="128"/>
      <c r="H67" s="19"/>
      <c r="I67" s="147"/>
      <c r="J67" s="18"/>
    </row>
    <row r="68" spans="1:10">
      <c r="A68" s="150"/>
      <c r="B68" s="151"/>
      <c r="C68" s="29"/>
      <c r="D68" s="152"/>
      <c r="E68" s="153"/>
      <c r="F68" s="154"/>
      <c r="G68" s="152"/>
      <c r="H68" s="155"/>
      <c r="I68" s="155"/>
      <c r="J68" s="149"/>
    </row>
    <row r="69" spans="1:10">
      <c r="A69" s="116" t="s">
        <v>115</v>
      </c>
      <c r="B69" s="117" t="s">
        <v>108</v>
      </c>
      <c r="C69" s="118"/>
      <c r="D69" s="119">
        <v>0</v>
      </c>
      <c r="E69" s="120">
        <f>E32/(D32+D34+E32)</f>
        <v>0.613369609706896</v>
      </c>
      <c r="F69" s="121">
        <v>1</v>
      </c>
      <c r="G69" s="119"/>
      <c r="H69" s="156"/>
      <c r="I69" s="217"/>
      <c r="J69" s="149" t="s">
        <v>116</v>
      </c>
    </row>
    <row r="70" spans="1:10">
      <c r="A70" s="123" t="s">
        <v>117</v>
      </c>
      <c r="B70" s="117" t="s">
        <v>38</v>
      </c>
      <c r="C70" s="118"/>
      <c r="D70" s="119">
        <f>D69*D46</f>
        <v>0</v>
      </c>
      <c r="E70" s="120">
        <f>E69*E49</f>
        <v>0.184010882912069</v>
      </c>
      <c r="F70" s="121">
        <f>F49*F69</f>
        <v>0.3</v>
      </c>
      <c r="G70" s="119"/>
      <c r="H70" s="124">
        <f>SQRT(SUMSQ(D70,E70,F70))</f>
        <v>0.351937501596632</v>
      </c>
      <c r="I70" s="155"/>
      <c r="J70" s="149" t="s">
        <v>118</v>
      </c>
    </row>
    <row r="71" spans="1:10">
      <c r="A71" s="150"/>
      <c r="B71" s="151"/>
      <c r="C71" s="29"/>
      <c r="D71" s="152"/>
      <c r="E71" s="153"/>
      <c r="F71" s="154"/>
      <c r="G71" s="152"/>
      <c r="H71" s="155"/>
      <c r="I71" s="155"/>
      <c r="J71" s="149"/>
    </row>
    <row r="72" spans="1:10">
      <c r="A72" s="150"/>
      <c r="B72" s="151"/>
      <c r="C72" s="29"/>
      <c r="D72" s="152"/>
      <c r="E72" s="153"/>
      <c r="F72" s="154"/>
      <c r="G72" s="152"/>
      <c r="H72" s="157"/>
      <c r="I72" s="26"/>
      <c r="J72" s="149"/>
    </row>
    <row r="73" spans="1:10">
      <c r="A73" s="116" t="s">
        <v>119</v>
      </c>
      <c r="B73" s="117" t="s">
        <v>108</v>
      </c>
      <c r="C73" s="118"/>
      <c r="D73" s="119">
        <v>1</v>
      </c>
      <c r="E73" s="120">
        <v>0</v>
      </c>
      <c r="F73" s="121">
        <v>1</v>
      </c>
      <c r="G73" s="119"/>
      <c r="H73" s="158"/>
      <c r="I73" s="78"/>
      <c r="J73" s="149" t="s">
        <v>116</v>
      </c>
    </row>
    <row r="74" spans="1:10">
      <c r="A74" s="123" t="s">
        <v>120</v>
      </c>
      <c r="B74" s="117" t="s">
        <v>38</v>
      </c>
      <c r="C74" s="118"/>
      <c r="D74" s="119">
        <f>D73*D46</f>
        <v>5.65</v>
      </c>
      <c r="E74" s="120">
        <f>E49*E73</f>
        <v>0</v>
      </c>
      <c r="F74" s="121">
        <f>F49*F73</f>
        <v>0.3</v>
      </c>
      <c r="G74" s="119"/>
      <c r="H74" s="159">
        <f>SQRT(SUMSQ(D74,E74,F74))</f>
        <v>5.65795899596312</v>
      </c>
      <c r="I74" s="26"/>
      <c r="J74" s="149" t="s">
        <v>121</v>
      </c>
    </row>
    <row r="75" spans="1:10">
      <c r="A75" s="150"/>
      <c r="B75" s="151"/>
      <c r="C75" s="29"/>
      <c r="D75" s="152"/>
      <c r="E75" s="153"/>
      <c r="F75" s="154"/>
      <c r="G75" s="152"/>
      <c r="H75" s="157"/>
      <c r="I75" s="26"/>
      <c r="J75" s="149"/>
    </row>
    <row r="76" spans="1:10">
      <c r="A76" s="150"/>
      <c r="B76" s="151"/>
      <c r="C76" s="29"/>
      <c r="D76" s="152"/>
      <c r="E76" s="153"/>
      <c r="F76" s="154"/>
      <c r="G76" s="152"/>
      <c r="H76" s="157"/>
      <c r="I76" s="26"/>
      <c r="J76" s="149"/>
    </row>
    <row r="77" spans="1:10">
      <c r="A77" s="160" t="s">
        <v>122</v>
      </c>
      <c r="B77" s="117" t="s">
        <v>108</v>
      </c>
      <c r="C77" s="118"/>
      <c r="D77" s="119">
        <v>1</v>
      </c>
      <c r="E77" s="161">
        <f>E32/(D32+E32+F32)</f>
        <v>0.499949403643186</v>
      </c>
      <c r="F77" s="162">
        <f>F32/(E32+F32+D32)</f>
        <v>0.200875076273239</v>
      </c>
      <c r="G77" s="163"/>
      <c r="H77" s="158"/>
      <c r="I77" s="78"/>
      <c r="J77" s="148" t="s">
        <v>109</v>
      </c>
    </row>
    <row r="78" spans="1:10">
      <c r="A78" s="164" t="s">
        <v>123</v>
      </c>
      <c r="B78" s="117" t="s">
        <v>38</v>
      </c>
      <c r="C78" s="118"/>
      <c r="D78" s="119">
        <f>D77*D46</f>
        <v>5.65</v>
      </c>
      <c r="E78" s="120">
        <f>E77*E49</f>
        <v>0.149984821092956</v>
      </c>
      <c r="F78" s="121">
        <f>F77*F49</f>
        <v>0.0602625228819718</v>
      </c>
      <c r="G78" s="119"/>
      <c r="H78" s="159">
        <f>SQRT(SUMSQ(D78,E78,F78))</f>
        <v>5.65231165260926</v>
      </c>
      <c r="I78" s="26"/>
      <c r="J78" s="149" t="s">
        <v>124</v>
      </c>
    </row>
    <row r="79" spans="1:10">
      <c r="A79" s="165"/>
      <c r="B79" s="151"/>
      <c r="C79" s="29"/>
      <c r="D79" s="152"/>
      <c r="E79" s="153"/>
      <c r="F79" s="154"/>
      <c r="G79" s="152"/>
      <c r="H79" s="166"/>
      <c r="I79" s="218"/>
      <c r="J79" s="138"/>
    </row>
    <row r="80" spans="1:10">
      <c r="A80" s="9"/>
      <c r="B80" s="42"/>
      <c r="C80" s="23"/>
      <c r="D80" s="42"/>
      <c r="E80" s="115"/>
      <c r="F80" s="16"/>
      <c r="G80" s="113"/>
      <c r="H80" s="18"/>
      <c r="I80" s="219"/>
      <c r="J80" s="18"/>
    </row>
    <row r="81" spans="1:10">
      <c r="A81" s="167" t="s">
        <v>125</v>
      </c>
      <c r="B81" s="117" t="s">
        <v>108</v>
      </c>
      <c r="C81" s="118"/>
      <c r="D81" s="119">
        <v>0</v>
      </c>
      <c r="E81" s="120">
        <v>1</v>
      </c>
      <c r="F81" s="121">
        <v>0</v>
      </c>
      <c r="G81" s="119">
        <v>1</v>
      </c>
      <c r="H81" s="168"/>
      <c r="I81" s="219"/>
      <c r="J81" s="149" t="s">
        <v>116</v>
      </c>
    </row>
    <row r="82" spans="1:10">
      <c r="A82" s="169" t="s">
        <v>126</v>
      </c>
      <c r="B82" s="117" t="s">
        <v>38</v>
      </c>
      <c r="C82" s="118"/>
      <c r="D82" s="119">
        <f>D81*D46</f>
        <v>0</v>
      </c>
      <c r="E82" s="120">
        <f>E49*E81</f>
        <v>0.3</v>
      </c>
      <c r="F82" s="121">
        <f>F81*F49</f>
        <v>0</v>
      </c>
      <c r="G82" s="119">
        <f>G81*G50</f>
        <v>5</v>
      </c>
      <c r="H82" s="159">
        <f>SQRT(SUMSQ(D82,E82,F82,G82))</f>
        <v>5.00899191454728</v>
      </c>
      <c r="I82" s="219"/>
      <c r="J82" s="138" t="s">
        <v>127</v>
      </c>
    </row>
    <row r="83" spans="1:10">
      <c r="A83" s="9"/>
      <c r="B83" s="42"/>
      <c r="C83" s="23"/>
      <c r="D83" s="125"/>
      <c r="E83" s="126"/>
      <c r="F83" s="128"/>
      <c r="G83" s="170"/>
      <c r="H83" s="18"/>
      <c r="I83" s="219"/>
      <c r="J83" s="18"/>
    </row>
    <row r="84" spans="1:10">
      <c r="A84" s="9"/>
      <c r="B84" s="42"/>
      <c r="C84" s="23"/>
      <c r="D84" s="42"/>
      <c r="E84" s="115"/>
      <c r="F84" s="113"/>
      <c r="G84" s="19"/>
      <c r="H84" s="18"/>
      <c r="I84" s="220"/>
      <c r="J84" s="18"/>
    </row>
    <row r="85" spans="1:10">
      <c r="A85" s="167" t="s">
        <v>128</v>
      </c>
      <c r="B85" s="117" t="s">
        <v>108</v>
      </c>
      <c r="C85" s="118"/>
      <c r="D85" s="119">
        <v>0</v>
      </c>
      <c r="E85" s="120">
        <v>0</v>
      </c>
      <c r="F85" s="121">
        <v>1</v>
      </c>
      <c r="G85" s="119">
        <v>1</v>
      </c>
      <c r="H85" s="168"/>
      <c r="I85" s="219"/>
      <c r="J85" s="149" t="s">
        <v>116</v>
      </c>
    </row>
    <row r="86" spans="1:10">
      <c r="A86" s="169" t="s">
        <v>129</v>
      </c>
      <c r="B86" s="117" t="s">
        <v>38</v>
      </c>
      <c r="C86" s="118"/>
      <c r="D86" s="119">
        <f>D85*D46</f>
        <v>0</v>
      </c>
      <c r="E86" s="120">
        <f>E49*E85</f>
        <v>0</v>
      </c>
      <c r="F86" s="119">
        <f>F49*F85</f>
        <v>0.3</v>
      </c>
      <c r="G86" s="171">
        <f>G85*G51</f>
        <v>8.5</v>
      </c>
      <c r="H86" s="159">
        <f>SQRT(SUMSQ(D86,E86,F86,G86))</f>
        <v>8.50529246998597</v>
      </c>
      <c r="I86" s="219"/>
      <c r="J86" s="138" t="s">
        <v>130</v>
      </c>
    </row>
    <row r="87" spans="2:10">
      <c r="B87" s="151"/>
      <c r="C87" s="29"/>
      <c r="D87" s="151"/>
      <c r="E87" s="172"/>
      <c r="F87" s="173"/>
      <c r="G87" s="69"/>
      <c r="H87" s="166"/>
      <c r="I87" s="218"/>
      <c r="J87" s="166"/>
    </row>
    <row r="88" spans="1:10">
      <c r="A88" s="9"/>
      <c r="B88" s="42"/>
      <c r="C88" s="23"/>
      <c r="D88" s="23"/>
      <c r="E88" s="174"/>
      <c r="F88" s="18"/>
      <c r="G88" s="113"/>
      <c r="H88" s="18"/>
      <c r="I88" s="220"/>
      <c r="J88" s="18"/>
    </row>
    <row r="89" spans="1:10">
      <c r="A89" s="175" t="s">
        <v>131</v>
      </c>
      <c r="B89" s="117" t="s">
        <v>108</v>
      </c>
      <c r="C89" s="118"/>
      <c r="D89" s="120">
        <v>0</v>
      </c>
      <c r="E89" s="176">
        <v>1</v>
      </c>
      <c r="F89" s="120">
        <v>0</v>
      </c>
      <c r="G89" s="119">
        <v>1</v>
      </c>
      <c r="H89" s="168"/>
      <c r="I89" s="220"/>
      <c r="J89" s="149" t="s">
        <v>116</v>
      </c>
    </row>
    <row r="90" spans="1:10">
      <c r="A90" s="177" t="s">
        <v>132</v>
      </c>
      <c r="B90" s="117" t="s">
        <v>38</v>
      </c>
      <c r="C90" s="118"/>
      <c r="D90" s="120">
        <f>D89*D47</f>
        <v>0</v>
      </c>
      <c r="E90" s="120">
        <f>E89*D47</f>
        <v>2</v>
      </c>
      <c r="F90" s="120">
        <f>F48*F89</f>
        <v>0</v>
      </c>
      <c r="G90" s="119">
        <f>G89*G52</f>
        <v>5</v>
      </c>
      <c r="H90" s="159">
        <f>SQRT(SUMSQ(D90,E90,F90,G90))</f>
        <v>5.3851648071345</v>
      </c>
      <c r="I90" s="220"/>
      <c r="J90" s="138" t="s">
        <v>133</v>
      </c>
    </row>
    <row r="91" spans="2:10">
      <c r="B91" s="151"/>
      <c r="C91" s="29"/>
      <c r="D91" s="29"/>
      <c r="E91" s="173"/>
      <c r="F91" s="172"/>
      <c r="G91" s="173"/>
      <c r="H91" s="166"/>
      <c r="I91" s="221"/>
      <c r="J91" s="166"/>
    </row>
    <row r="92" spans="1:10">
      <c r="A92" s="9"/>
      <c r="B92" s="42"/>
      <c r="C92" s="23"/>
      <c r="D92" s="23"/>
      <c r="E92" s="174"/>
      <c r="F92" s="18"/>
      <c r="G92" s="113"/>
      <c r="H92" s="18"/>
      <c r="I92" s="220"/>
      <c r="J92" s="18"/>
    </row>
    <row r="93" spans="1:10">
      <c r="A93" s="175" t="s">
        <v>134</v>
      </c>
      <c r="B93" s="117" t="s">
        <v>108</v>
      </c>
      <c r="C93" s="118"/>
      <c r="D93" s="120">
        <v>0</v>
      </c>
      <c r="E93" s="176">
        <v>0</v>
      </c>
      <c r="F93" s="120">
        <v>1</v>
      </c>
      <c r="G93" s="119">
        <v>1</v>
      </c>
      <c r="H93" s="168"/>
      <c r="I93" s="220"/>
      <c r="J93" s="149" t="s">
        <v>116</v>
      </c>
    </row>
    <row r="94" spans="1:10">
      <c r="A94" s="177" t="s">
        <v>135</v>
      </c>
      <c r="B94" s="117" t="s">
        <v>38</v>
      </c>
      <c r="C94" s="118"/>
      <c r="D94" s="120">
        <f>D93*D47</f>
        <v>0</v>
      </c>
      <c r="E94" s="176">
        <f>E48*E93</f>
        <v>0</v>
      </c>
      <c r="F94" s="120">
        <f>D47*F93</f>
        <v>2</v>
      </c>
      <c r="G94" s="119">
        <f>G93*G53</f>
        <v>10</v>
      </c>
      <c r="H94" s="159">
        <f>SQRT(SUMSQ(D94,E94,F94,G94))</f>
        <v>10.1980390271856</v>
      </c>
      <c r="I94" s="220"/>
      <c r="J94" s="138" t="s">
        <v>133</v>
      </c>
    </row>
    <row r="95" ht="13.5" spans="1:10">
      <c r="A95" s="178"/>
      <c r="B95" s="144"/>
      <c r="C95" s="179"/>
      <c r="D95" s="179"/>
      <c r="E95" s="179"/>
      <c r="F95" s="179"/>
      <c r="G95" s="180"/>
      <c r="H95" s="179"/>
      <c r="I95" s="144"/>
      <c r="J95" s="179"/>
    </row>
    <row r="96" spans="1:10">
      <c r="A96" s="181"/>
      <c r="C96" s="2"/>
      <c r="D96" s="2"/>
      <c r="F96" s="2"/>
      <c r="I96" s="2"/>
      <c r="J96" s="2"/>
    </row>
    <row r="97" ht="13.5" spans="1:10">
      <c r="A97" s="181"/>
      <c r="C97" s="2"/>
      <c r="D97" s="2"/>
      <c r="F97" s="2"/>
      <c r="I97" s="2"/>
      <c r="J97" s="57"/>
    </row>
    <row r="98" spans="1:10">
      <c r="A98" s="3" t="s">
        <v>136</v>
      </c>
      <c r="B98" s="111"/>
      <c r="C98" s="111"/>
      <c r="D98" s="111"/>
      <c r="E98" s="111"/>
      <c r="F98" s="111"/>
      <c r="G98" s="111"/>
      <c r="H98" s="182"/>
      <c r="I98" s="222"/>
      <c r="J98" s="223" t="s">
        <v>17</v>
      </c>
    </row>
    <row r="99" spans="1:10">
      <c r="A99" s="101" t="s">
        <v>137</v>
      </c>
      <c r="B99" s="183"/>
      <c r="C99" s="37"/>
      <c r="D99" s="37"/>
      <c r="E99" s="37"/>
      <c r="F99" s="37"/>
      <c r="G99" s="37"/>
      <c r="H99" s="151"/>
      <c r="I99" s="98"/>
      <c r="J99" s="224"/>
    </row>
    <row r="100" ht="13.5" spans="1:10">
      <c r="A100" s="101" t="s">
        <v>138</v>
      </c>
      <c r="B100" s="183"/>
      <c r="C100" s="37"/>
      <c r="D100" s="37"/>
      <c r="E100" s="37"/>
      <c r="F100" s="37"/>
      <c r="G100" s="37"/>
      <c r="H100" s="151"/>
      <c r="I100" s="98"/>
      <c r="J100" s="224"/>
    </row>
    <row r="101" ht="13.5" spans="1:10">
      <c r="A101" s="184" t="s">
        <v>139</v>
      </c>
      <c r="B101" s="54"/>
      <c r="C101" s="54"/>
      <c r="D101" s="54"/>
      <c r="E101" s="54"/>
      <c r="F101" s="54"/>
      <c r="G101" s="54"/>
      <c r="H101" s="185"/>
      <c r="I101" s="107"/>
      <c r="J101" s="225"/>
    </row>
    <row r="102" ht="13.5" spans="1:10">
      <c r="A102" s="186"/>
      <c r="B102" s="42"/>
      <c r="C102" s="42"/>
      <c r="D102" s="42"/>
      <c r="E102" s="42"/>
      <c r="F102" s="42"/>
      <c r="G102" s="42"/>
      <c r="H102" s="151"/>
      <c r="I102" s="151"/>
      <c r="J102" s="226"/>
    </row>
    <row r="103" ht="13.5" spans="1:10">
      <c r="A103" s="3" t="s">
        <v>140</v>
      </c>
      <c r="B103" s="4"/>
      <c r="C103" s="5" t="s">
        <v>15</v>
      </c>
      <c r="D103" s="6"/>
      <c r="E103" s="6"/>
      <c r="F103" s="96"/>
      <c r="G103" s="187"/>
      <c r="H103" s="188"/>
      <c r="I103" s="188"/>
      <c r="J103" s="129" t="s">
        <v>17</v>
      </c>
    </row>
    <row r="104" spans="1:10">
      <c r="A104" s="9"/>
      <c r="B104" s="16"/>
      <c r="C104" s="11" t="s">
        <v>141</v>
      </c>
      <c r="D104" s="61" t="s">
        <v>18</v>
      </c>
      <c r="E104" s="13" t="s">
        <v>19</v>
      </c>
      <c r="F104" s="13" t="s">
        <v>20</v>
      </c>
      <c r="G104" s="113"/>
      <c r="H104" s="2"/>
      <c r="I104" s="2"/>
      <c r="J104" s="130"/>
    </row>
    <row r="105" spans="1:10">
      <c r="A105" s="20"/>
      <c r="B105" s="16"/>
      <c r="C105" s="16"/>
      <c r="D105" s="113"/>
      <c r="E105" s="189"/>
      <c r="F105" s="189"/>
      <c r="G105" s="15"/>
      <c r="H105" s="2"/>
      <c r="I105" s="2"/>
      <c r="J105" s="149"/>
    </row>
    <row r="106" spans="1:10">
      <c r="A106" s="20" t="s">
        <v>142</v>
      </c>
      <c r="B106" s="21" t="s">
        <v>36</v>
      </c>
      <c r="C106" s="16"/>
      <c r="D106" s="190">
        <f>D12</f>
        <v>-98</v>
      </c>
      <c r="E106" s="189"/>
      <c r="F106" s="189"/>
      <c r="G106" s="15"/>
      <c r="H106" s="2"/>
      <c r="I106" s="2"/>
      <c r="J106" s="149"/>
    </row>
    <row r="107" spans="1:10">
      <c r="A107" s="32" t="s">
        <v>143</v>
      </c>
      <c r="B107" s="33" t="s">
        <v>38</v>
      </c>
      <c r="C107" s="33"/>
      <c r="D107" s="42"/>
      <c r="E107" s="36">
        <f>E13</f>
        <v>2.23</v>
      </c>
      <c r="F107" s="36">
        <f>F13</f>
        <v>-1.73</v>
      </c>
      <c r="G107" s="78"/>
      <c r="H107" s="2"/>
      <c r="I107" s="2"/>
      <c r="J107" s="227"/>
    </row>
    <row r="108" spans="1:10">
      <c r="A108" s="32"/>
      <c r="B108" s="33"/>
      <c r="C108" s="33"/>
      <c r="D108" s="42"/>
      <c r="E108" s="191"/>
      <c r="F108" s="80"/>
      <c r="G108" s="42"/>
      <c r="H108" s="2"/>
      <c r="I108" s="2"/>
      <c r="J108" s="149"/>
    </row>
    <row r="109" spans="1:10">
      <c r="A109" s="32" t="s">
        <v>144</v>
      </c>
      <c r="B109" s="33" t="s">
        <v>38</v>
      </c>
      <c r="C109" s="192"/>
      <c r="D109" s="193">
        <v>-5</v>
      </c>
      <c r="E109" s="194">
        <v>1.33</v>
      </c>
      <c r="F109" s="194">
        <v>1.45</v>
      </c>
      <c r="G109" s="42"/>
      <c r="H109" s="2"/>
      <c r="I109" s="2"/>
      <c r="J109" s="131" t="s">
        <v>145</v>
      </c>
    </row>
    <row r="110" spans="1:10">
      <c r="A110" s="63" t="s">
        <v>146</v>
      </c>
      <c r="B110" s="33" t="s">
        <v>38</v>
      </c>
      <c r="C110" s="157"/>
      <c r="D110" s="26">
        <f>D106+D109</f>
        <v>-103</v>
      </c>
      <c r="E110" s="157">
        <f>E107+E109</f>
        <v>3.56</v>
      </c>
      <c r="F110" s="157">
        <f>F107+F109</f>
        <v>-0.28</v>
      </c>
      <c r="G110" s="26"/>
      <c r="H110" s="2"/>
      <c r="I110" s="2"/>
      <c r="J110" s="131" t="s">
        <v>147</v>
      </c>
    </row>
    <row r="111" spans="1:10">
      <c r="A111" s="32"/>
      <c r="B111" s="33"/>
      <c r="C111" s="33"/>
      <c r="D111" s="42"/>
      <c r="E111" s="23"/>
      <c r="F111" s="23"/>
      <c r="G111" s="42"/>
      <c r="H111" s="2"/>
      <c r="I111" s="2"/>
      <c r="J111" s="149"/>
    </row>
    <row r="112" spans="1:10">
      <c r="A112" s="195" t="s">
        <v>148</v>
      </c>
      <c r="B112" s="33"/>
      <c r="C112" s="33"/>
      <c r="D112" s="73"/>
      <c r="E112" s="23"/>
      <c r="F112" s="23"/>
      <c r="G112" s="42"/>
      <c r="H112" s="2"/>
      <c r="I112" s="2"/>
      <c r="J112" s="149"/>
    </row>
    <row r="113" spans="1:10">
      <c r="A113" s="32" t="s">
        <v>149</v>
      </c>
      <c r="B113" s="64" t="s">
        <v>67</v>
      </c>
      <c r="C113" s="33"/>
      <c r="D113" s="65">
        <f>10^9*10^(D110/10)*($C5/15)</f>
        <v>0.400949786901817</v>
      </c>
      <c r="E113" s="66">
        <f>10^9*10^((D110+E110)/10)*($C5/15)</f>
        <v>0.910101828658747</v>
      </c>
      <c r="F113" s="66">
        <f>10^9*10^((D110+F110)/10)*($C5/15)</f>
        <v>0.375915286884173</v>
      </c>
      <c r="G113" s="196"/>
      <c r="H113" s="2"/>
      <c r="I113" s="2"/>
      <c r="J113" s="149"/>
    </row>
    <row r="114" spans="1:10">
      <c r="A114" s="72" t="s">
        <v>72</v>
      </c>
      <c r="B114" s="33" t="s">
        <v>38</v>
      </c>
      <c r="C114" s="33"/>
      <c r="D114" s="73"/>
      <c r="E114" s="197">
        <f>10*LOG10(E113/(D34+D113+F113))</f>
        <v>0.324844219009413</v>
      </c>
      <c r="F114" s="197">
        <f>10*LOG10(F113/(D34+D113+E113))</f>
        <v>-5.6437917004029</v>
      </c>
      <c r="G114" s="198"/>
      <c r="H114" s="2"/>
      <c r="I114" s="2"/>
      <c r="J114" s="131"/>
    </row>
    <row r="115" spans="1:10">
      <c r="A115" s="68" t="s">
        <v>150</v>
      </c>
      <c r="B115" s="33" t="s">
        <v>75</v>
      </c>
      <c r="C115" s="33"/>
      <c r="D115" s="73"/>
      <c r="E115" s="199">
        <f>10*LOG10(E113)-90</f>
        <v>-90.4091001300806</v>
      </c>
      <c r="F115" s="199">
        <f>10*LOG10(F113)-90</f>
        <v>-94.2491001300806</v>
      </c>
      <c r="G115" s="200"/>
      <c r="H115" s="2"/>
      <c r="I115" s="2"/>
      <c r="J115" s="131"/>
    </row>
    <row r="116" spans="1:10">
      <c r="A116" s="101" t="s">
        <v>77</v>
      </c>
      <c r="B116" s="33" t="s">
        <v>78</v>
      </c>
      <c r="C116" s="33"/>
      <c r="D116" s="201">
        <f>10*LOG((D113+E113+F113)*10^-9)+10*LOG(MAX($C11*12*$C7/$C5,$C6))</f>
        <v>-55.7313826074224</v>
      </c>
      <c r="E116" s="202"/>
      <c r="F116" s="203"/>
      <c r="G116" s="204"/>
      <c r="H116" s="2"/>
      <c r="I116" s="2"/>
      <c r="J116" s="131"/>
    </row>
    <row r="117" ht="13.5" spans="1:10">
      <c r="A117" s="205" t="s">
        <v>151</v>
      </c>
      <c r="B117" s="91" t="s">
        <v>75</v>
      </c>
      <c r="C117" s="91"/>
      <c r="D117" s="55"/>
      <c r="E117" s="206">
        <f>E115+IF($E14=0,0,$G38)+C39</f>
        <v>-85.4091001300806</v>
      </c>
      <c r="F117" s="206">
        <f>F115+IF($E14=0,0,$G38)+C39</f>
        <v>-89.2491001300806</v>
      </c>
      <c r="G117" s="207"/>
      <c r="H117" s="57"/>
      <c r="I117" s="57"/>
      <c r="J117" s="228"/>
    </row>
    <row r="118" spans="1:10">
      <c r="A118" s="208"/>
      <c r="B118" s="209"/>
      <c r="C118" s="209"/>
      <c r="D118" s="209"/>
      <c r="E118" s="209"/>
      <c r="F118" s="209"/>
      <c r="G118" s="209"/>
      <c r="H118" s="209"/>
      <c r="I118" s="209"/>
      <c r="J118" s="209"/>
    </row>
    <row r="119" ht="13.5" spans="1:10">
      <c r="A119" s="208"/>
      <c r="B119" s="209"/>
      <c r="C119" s="209"/>
      <c r="D119" s="209"/>
      <c r="E119" s="209"/>
      <c r="F119" s="209"/>
      <c r="G119" s="209"/>
      <c r="H119" s="209"/>
      <c r="I119" s="209"/>
      <c r="J119" s="209"/>
    </row>
    <row r="120" ht="13.5" spans="1:10">
      <c r="A120" s="210" t="s">
        <v>152</v>
      </c>
      <c r="B120" s="211"/>
      <c r="C120" s="5" t="s">
        <v>15</v>
      </c>
      <c r="D120" s="6"/>
      <c r="E120" s="6"/>
      <c r="F120" s="6"/>
      <c r="G120" s="6"/>
      <c r="H120" s="5" t="s">
        <v>106</v>
      </c>
      <c r="I120" s="96"/>
      <c r="J120" s="229" t="s">
        <v>153</v>
      </c>
    </row>
    <row r="121" spans="1:10">
      <c r="A121" s="9"/>
      <c r="B121" s="42"/>
      <c r="C121" s="60"/>
      <c r="D121" s="61" t="s">
        <v>18</v>
      </c>
      <c r="E121" s="13" t="s">
        <v>19</v>
      </c>
      <c r="F121" s="13" t="s">
        <v>20</v>
      </c>
      <c r="G121" s="14"/>
      <c r="H121" s="212"/>
      <c r="I121" s="230"/>
      <c r="J121" s="130"/>
    </row>
    <row r="122" spans="1:10">
      <c r="A122" s="9"/>
      <c r="B122" s="42"/>
      <c r="C122" s="23"/>
      <c r="D122" s="42"/>
      <c r="E122" s="115"/>
      <c r="F122" s="18"/>
      <c r="G122" s="19"/>
      <c r="H122" s="19"/>
      <c r="I122" s="18"/>
      <c r="J122" s="18"/>
    </row>
    <row r="123" spans="1:10">
      <c r="A123" s="116" t="s">
        <v>154</v>
      </c>
      <c r="B123" s="117" t="s">
        <v>38</v>
      </c>
      <c r="C123" s="118"/>
      <c r="D123" s="213"/>
      <c r="E123" s="214">
        <f>E124-H124</f>
        <v>0.00291449843937902</v>
      </c>
      <c r="F123" s="158"/>
      <c r="G123" s="156"/>
      <c r="H123" s="156"/>
      <c r="I123" s="231">
        <v>0</v>
      </c>
      <c r="J123" s="232" t="s">
        <v>155</v>
      </c>
    </row>
    <row r="124" spans="1:10">
      <c r="A124" s="123" t="s">
        <v>156</v>
      </c>
      <c r="B124" s="117" t="s">
        <v>38</v>
      </c>
      <c r="C124" s="118"/>
      <c r="D124" s="213"/>
      <c r="E124" s="158">
        <f>E114</f>
        <v>0.324844219009413</v>
      </c>
      <c r="F124" s="158"/>
      <c r="G124" s="156"/>
      <c r="H124" s="124">
        <f>H62</f>
        <v>0.321929720570034</v>
      </c>
      <c r="I124" s="159"/>
      <c r="J124" s="18"/>
    </row>
    <row r="125" spans="1:10">
      <c r="A125" s="116" t="s">
        <v>157</v>
      </c>
      <c r="B125" s="117" t="s">
        <v>38</v>
      </c>
      <c r="C125" s="118"/>
      <c r="D125" s="213"/>
      <c r="E125" s="158">
        <f>E124+H124</f>
        <v>0.646773939579446</v>
      </c>
      <c r="F125" s="158"/>
      <c r="G125" s="156"/>
      <c r="H125" s="156"/>
      <c r="I125" s="158"/>
      <c r="J125" s="233"/>
    </row>
    <row r="126" spans="1:10">
      <c r="A126" s="9"/>
      <c r="B126" s="42"/>
      <c r="C126" s="23"/>
      <c r="D126" s="215"/>
      <c r="E126" s="115"/>
      <c r="F126" s="18"/>
      <c r="G126" s="19"/>
      <c r="H126" s="19"/>
      <c r="I126" s="18"/>
      <c r="J126" s="18"/>
    </row>
    <row r="127" spans="1:10">
      <c r="A127" s="116" t="s">
        <v>158</v>
      </c>
      <c r="B127" s="117" t="s">
        <v>75</v>
      </c>
      <c r="C127" s="118"/>
      <c r="D127" s="213"/>
      <c r="E127" s="214">
        <f>E128-H128</f>
        <v>-96.0670591260437</v>
      </c>
      <c r="F127" s="158"/>
      <c r="G127" s="156"/>
      <c r="H127" s="216"/>
      <c r="I127" s="234">
        <f>-108.5+10*LOG10($C5/120)+$G23</f>
        <v>-108.5</v>
      </c>
      <c r="J127" s="232" t="s">
        <v>159</v>
      </c>
    </row>
    <row r="128" spans="1:10">
      <c r="A128" s="123" t="s">
        <v>160</v>
      </c>
      <c r="B128" s="117" t="s">
        <v>75</v>
      </c>
      <c r="C128" s="118"/>
      <c r="D128" s="213"/>
      <c r="E128" s="158">
        <f>E115</f>
        <v>-90.4091001300806</v>
      </c>
      <c r="F128" s="158"/>
      <c r="G128" s="156"/>
      <c r="H128" s="124">
        <f>H66</f>
        <v>5.65795899596312</v>
      </c>
      <c r="I128" s="159"/>
      <c r="J128" s="18"/>
    </row>
    <row r="129" spans="1:10">
      <c r="A129" s="116" t="s">
        <v>161</v>
      </c>
      <c r="B129" s="117" t="s">
        <v>75</v>
      </c>
      <c r="C129" s="118"/>
      <c r="D129" s="213"/>
      <c r="E129" s="158">
        <f>E128+H128</f>
        <v>-84.7511411341174</v>
      </c>
      <c r="F129" s="158"/>
      <c r="G129" s="156"/>
      <c r="H129" s="216"/>
      <c r="I129" s="158"/>
      <c r="J129" s="233"/>
    </row>
    <row r="130" spans="1:10">
      <c r="A130" s="9"/>
      <c r="B130" s="42"/>
      <c r="C130" s="23"/>
      <c r="D130" s="215"/>
      <c r="E130" s="29"/>
      <c r="F130" s="29"/>
      <c r="G130" s="28"/>
      <c r="H130" s="146"/>
      <c r="I130" s="189"/>
      <c r="J130" s="138"/>
    </row>
    <row r="131" spans="1:10">
      <c r="A131" s="116" t="s">
        <v>162</v>
      </c>
      <c r="B131" s="117" t="s">
        <v>38</v>
      </c>
      <c r="C131" s="118"/>
      <c r="D131" s="213"/>
      <c r="E131" s="235"/>
      <c r="F131" s="214">
        <f>F132-H132</f>
        <v>-5.99572920199953</v>
      </c>
      <c r="G131" s="156"/>
      <c r="H131" s="216"/>
      <c r="I131" s="231">
        <v>-6</v>
      </c>
      <c r="J131" s="232" t="s">
        <v>155</v>
      </c>
    </row>
    <row r="132" spans="1:10">
      <c r="A132" s="123" t="s">
        <v>163</v>
      </c>
      <c r="B132" s="117" t="s">
        <v>38</v>
      </c>
      <c r="C132" s="118"/>
      <c r="D132" s="213"/>
      <c r="E132" s="235"/>
      <c r="F132" s="158">
        <f>F114</f>
        <v>-5.6437917004029</v>
      </c>
      <c r="G132" s="156"/>
      <c r="H132" s="124">
        <f>H70</f>
        <v>0.351937501596632</v>
      </c>
      <c r="I132" s="159"/>
      <c r="J132" s="138"/>
    </row>
    <row r="133" spans="1:10">
      <c r="A133" s="116" t="s">
        <v>164</v>
      </c>
      <c r="B133" s="117" t="s">
        <v>38</v>
      </c>
      <c r="C133" s="118"/>
      <c r="D133" s="213"/>
      <c r="E133" s="235"/>
      <c r="F133" s="158">
        <f>F132+H132</f>
        <v>-5.29185419880627</v>
      </c>
      <c r="G133" s="156"/>
      <c r="H133" s="216"/>
      <c r="I133" s="158"/>
      <c r="J133" s="138"/>
    </row>
    <row r="134" spans="1:10">
      <c r="A134" s="236"/>
      <c r="B134" s="151"/>
      <c r="C134" s="29"/>
      <c r="D134" s="28"/>
      <c r="E134" s="36"/>
      <c r="F134" s="36"/>
      <c r="G134" s="217"/>
      <c r="H134" s="217"/>
      <c r="I134" s="36"/>
      <c r="J134" s="131"/>
    </row>
    <row r="135" spans="1:10">
      <c r="A135" s="116" t="s">
        <v>165</v>
      </c>
      <c r="B135" s="117" t="s">
        <v>75</v>
      </c>
      <c r="C135" s="118"/>
      <c r="D135" s="213"/>
      <c r="E135" s="158"/>
      <c r="F135" s="214">
        <f>F136-H136</f>
        <v>-99.9070591260437</v>
      </c>
      <c r="G135" s="156"/>
      <c r="H135" s="156"/>
      <c r="I135" s="234">
        <f>-108.5+10*LOG10($C5/120)+$G23</f>
        <v>-108.5</v>
      </c>
      <c r="J135" s="232" t="s">
        <v>159</v>
      </c>
    </row>
    <row r="136" spans="1:10">
      <c r="A136" s="123" t="s">
        <v>166</v>
      </c>
      <c r="B136" s="117" t="s">
        <v>75</v>
      </c>
      <c r="C136" s="118"/>
      <c r="D136" s="213"/>
      <c r="E136" s="158"/>
      <c r="F136" s="158">
        <f>F115</f>
        <v>-94.2491001300806</v>
      </c>
      <c r="G136" s="156"/>
      <c r="H136" s="124">
        <f>H74</f>
        <v>5.65795899596312</v>
      </c>
      <c r="I136" s="159"/>
      <c r="J136" s="131"/>
    </row>
    <row r="137" spans="1:10">
      <c r="A137" s="116" t="s">
        <v>167</v>
      </c>
      <c r="B137" s="117" t="s">
        <v>75</v>
      </c>
      <c r="C137" s="118"/>
      <c r="D137" s="213"/>
      <c r="E137" s="158"/>
      <c r="F137" s="158">
        <f>F136+H136</f>
        <v>-88.5911411341174</v>
      </c>
      <c r="G137" s="156"/>
      <c r="H137" s="156"/>
      <c r="I137" s="158"/>
      <c r="J137" s="138"/>
    </row>
    <row r="138" spans="1:10">
      <c r="A138" s="236"/>
      <c r="B138" s="151"/>
      <c r="C138" s="29"/>
      <c r="D138" s="28"/>
      <c r="E138" s="237"/>
      <c r="F138" s="237"/>
      <c r="G138" s="238"/>
      <c r="H138" s="239"/>
      <c r="I138" s="36"/>
      <c r="J138" s="138"/>
    </row>
    <row r="139" spans="1:10">
      <c r="A139" s="116" t="s">
        <v>168</v>
      </c>
      <c r="B139" s="117" t="s">
        <v>78</v>
      </c>
      <c r="C139" s="118"/>
      <c r="D139" s="214">
        <f>D140-H140</f>
        <v>-61.3836942600316</v>
      </c>
      <c r="E139" s="158"/>
      <c r="F139" s="158"/>
      <c r="G139" s="156"/>
      <c r="H139" s="216"/>
      <c r="I139" s="234">
        <f>-108.5+10*LOG10($C5/120)+$G23+10*LOG(MAX($C11*12*$C7/$C5,$C6))</f>
        <v>-76.5024482274653</v>
      </c>
      <c r="J139" s="232" t="s">
        <v>159</v>
      </c>
    </row>
    <row r="140" spans="1:10">
      <c r="A140" s="123" t="s">
        <v>169</v>
      </c>
      <c r="B140" s="117" t="s">
        <v>78</v>
      </c>
      <c r="C140" s="118"/>
      <c r="D140" s="240">
        <f>D116</f>
        <v>-55.7313826074224</v>
      </c>
      <c r="E140" s="158"/>
      <c r="F140" s="158"/>
      <c r="G140" s="156"/>
      <c r="H140" s="124">
        <f>H78</f>
        <v>5.65231165260926</v>
      </c>
      <c r="I140" s="159"/>
      <c r="J140" s="138"/>
    </row>
    <row r="141" spans="1:10">
      <c r="A141" s="116" t="s">
        <v>170</v>
      </c>
      <c r="B141" s="117" t="s">
        <v>78</v>
      </c>
      <c r="C141" s="118"/>
      <c r="D141" s="241">
        <f>D140+H140</f>
        <v>-50.0790709548131</v>
      </c>
      <c r="E141" s="158"/>
      <c r="F141" s="158"/>
      <c r="G141" s="156"/>
      <c r="H141" s="216"/>
      <c r="I141" s="249">
        <v>-50</v>
      </c>
      <c r="J141" s="232" t="s">
        <v>171</v>
      </c>
    </row>
    <row r="142" spans="1:10">
      <c r="A142" s="9"/>
      <c r="B142" s="42"/>
      <c r="C142" s="23"/>
      <c r="D142" s="42"/>
      <c r="E142" s="115"/>
      <c r="F142" s="18"/>
      <c r="G142" s="19"/>
      <c r="H142" s="19"/>
      <c r="I142" s="18"/>
      <c r="J142" s="18"/>
    </row>
    <row r="143" spans="1:10">
      <c r="A143" s="116" t="s">
        <v>172</v>
      </c>
      <c r="B143" s="117" t="s">
        <v>38</v>
      </c>
      <c r="C143" s="118"/>
      <c r="D143" s="213"/>
      <c r="E143" s="214">
        <f>E144-H144</f>
        <v>-90.4180920446278</v>
      </c>
      <c r="F143" s="158"/>
      <c r="G143" s="242">
        <f>IF(E143&lt;-156,0,IF(E143&lt;-31,157+CEILING(E143,-1),126))</f>
        <v>66</v>
      </c>
      <c r="H143" s="156"/>
      <c r="I143" s="159"/>
      <c r="J143" s="233" t="s">
        <v>173</v>
      </c>
    </row>
    <row r="144" spans="1:10">
      <c r="A144" s="123" t="s">
        <v>174</v>
      </c>
      <c r="B144" s="117" t="s">
        <v>38</v>
      </c>
      <c r="C144" s="118"/>
      <c r="D144" s="213"/>
      <c r="E144" s="158">
        <f>E117</f>
        <v>-85.4091001300806</v>
      </c>
      <c r="F144" s="158"/>
      <c r="G144" s="124"/>
      <c r="H144" s="124">
        <f>H82</f>
        <v>5.00899191454728</v>
      </c>
      <c r="I144" s="159"/>
      <c r="J144" s="233"/>
    </row>
    <row r="145" spans="1:10">
      <c r="A145" s="116" t="s">
        <v>175</v>
      </c>
      <c r="B145" s="117" t="s">
        <v>38</v>
      </c>
      <c r="C145" s="118"/>
      <c r="D145" s="213"/>
      <c r="E145" s="158">
        <f>E144+H144</f>
        <v>-80.4001082155333</v>
      </c>
      <c r="F145" s="158"/>
      <c r="G145" s="242">
        <f>IF(E145&lt;-156,0,IF(E145&lt;-31,157+CEILING(E145,-1),126))</f>
        <v>76</v>
      </c>
      <c r="H145" s="156"/>
      <c r="I145" s="158"/>
      <c r="J145" s="233" t="s">
        <v>173</v>
      </c>
    </row>
    <row r="146" spans="1:10">
      <c r="A146" s="9"/>
      <c r="B146" s="42"/>
      <c r="C146" s="23"/>
      <c r="D146" s="215"/>
      <c r="E146" s="115"/>
      <c r="F146" s="18"/>
      <c r="G146" s="19"/>
      <c r="H146" s="19"/>
      <c r="I146" s="18"/>
      <c r="J146" s="18"/>
    </row>
    <row r="147" spans="1:10">
      <c r="A147" s="116" t="s">
        <v>176</v>
      </c>
      <c r="B147" s="117" t="s">
        <v>38</v>
      </c>
      <c r="C147" s="118"/>
      <c r="D147" s="213"/>
      <c r="E147" s="213"/>
      <c r="F147" s="214">
        <f>F148-H148</f>
        <v>-97.7543926000665</v>
      </c>
      <c r="G147" s="242">
        <f>IF(F147&lt;-156,0,IF(F147&lt;-31,157+CEILING(F147,-1),126))</f>
        <v>59</v>
      </c>
      <c r="H147" s="216"/>
      <c r="I147" s="159"/>
      <c r="J147" s="233" t="s">
        <v>173</v>
      </c>
    </row>
    <row r="148" spans="1:10">
      <c r="A148" s="123" t="s">
        <v>177</v>
      </c>
      <c r="B148" s="117" t="s">
        <v>38</v>
      </c>
      <c r="C148" s="118"/>
      <c r="D148" s="213"/>
      <c r="E148" s="213"/>
      <c r="F148" s="158">
        <f>F117</f>
        <v>-89.2491001300806</v>
      </c>
      <c r="G148" s="124"/>
      <c r="H148" s="124">
        <f>H86</f>
        <v>8.50529246998597</v>
      </c>
      <c r="I148" s="159"/>
      <c r="J148" s="233"/>
    </row>
    <row r="149" spans="1:10">
      <c r="A149" s="116" t="s">
        <v>178</v>
      </c>
      <c r="B149" s="117" t="s">
        <v>38</v>
      </c>
      <c r="C149" s="118"/>
      <c r="D149" s="213"/>
      <c r="E149" s="213"/>
      <c r="F149" s="158">
        <f>F148+H148</f>
        <v>-80.7438076600946</v>
      </c>
      <c r="G149" s="242">
        <f>IF(F149&lt;-156,0,IF(F149&lt;-31,157+CEILING(F149,-1),126))</f>
        <v>76</v>
      </c>
      <c r="H149" s="216"/>
      <c r="I149" s="158"/>
      <c r="J149" s="233" t="s">
        <v>173</v>
      </c>
    </row>
    <row r="150" spans="1:10">
      <c r="A150" s="9"/>
      <c r="B150" s="42"/>
      <c r="C150" s="23"/>
      <c r="D150" s="215"/>
      <c r="E150" s="29"/>
      <c r="F150" s="29"/>
      <c r="G150" s="28"/>
      <c r="H150" s="146"/>
      <c r="I150" s="189"/>
      <c r="J150" s="138"/>
    </row>
    <row r="151" spans="1:10">
      <c r="A151" s="116" t="s">
        <v>179</v>
      </c>
      <c r="B151" s="117" t="s">
        <v>38</v>
      </c>
      <c r="C151" s="118"/>
      <c r="D151" s="213"/>
      <c r="E151" s="214">
        <f>E152-H152</f>
        <v>-5.3851648071345</v>
      </c>
      <c r="F151" s="156"/>
      <c r="G151" s="242">
        <f>IF(E151&lt;-30,0,IF(E151&lt;0,31+CEILING(E151,-1),30))</f>
        <v>25</v>
      </c>
      <c r="H151" s="216"/>
      <c r="I151" s="159"/>
      <c r="J151" s="233" t="s">
        <v>180</v>
      </c>
    </row>
    <row r="152" spans="1:10">
      <c r="A152" s="123" t="s">
        <v>181</v>
      </c>
      <c r="B152" s="117" t="s">
        <v>38</v>
      </c>
      <c r="C152" s="118"/>
      <c r="D152" s="213"/>
      <c r="E152" s="158">
        <v>0</v>
      </c>
      <c r="F152" s="156"/>
      <c r="G152" s="124"/>
      <c r="H152" s="124">
        <f>H90</f>
        <v>5.3851648071345</v>
      </c>
      <c r="I152" s="159"/>
      <c r="J152" s="233"/>
    </row>
    <row r="153" spans="1:10">
      <c r="A153" s="116" t="s">
        <v>182</v>
      </c>
      <c r="B153" s="117" t="s">
        <v>38</v>
      </c>
      <c r="C153" s="118"/>
      <c r="D153" s="213"/>
      <c r="E153" s="158">
        <f>E152+H152</f>
        <v>5.3851648071345</v>
      </c>
      <c r="F153" s="156"/>
      <c r="G153" s="242">
        <f>IF(E153&lt;-30,0,IF(E153&lt;0,31+CEILING(E153,-1),30))</f>
        <v>30</v>
      </c>
      <c r="H153" s="216"/>
      <c r="I153" s="158"/>
      <c r="J153" s="233" t="s">
        <v>180</v>
      </c>
    </row>
    <row r="154" spans="1:10">
      <c r="A154" s="236"/>
      <c r="B154" s="151"/>
      <c r="C154" s="29"/>
      <c r="D154" s="28"/>
      <c r="E154" s="36"/>
      <c r="F154" s="36"/>
      <c r="G154" s="217"/>
      <c r="H154" s="217"/>
      <c r="I154" s="36"/>
      <c r="J154" s="131"/>
    </row>
    <row r="155" spans="1:10">
      <c r="A155" s="116" t="s">
        <v>183</v>
      </c>
      <c r="B155" s="117" t="s">
        <v>38</v>
      </c>
      <c r="C155" s="118"/>
      <c r="D155" s="213"/>
      <c r="E155" s="158"/>
      <c r="F155" s="214">
        <f>F156-H156</f>
        <v>-10.1980390271856</v>
      </c>
      <c r="G155" s="242">
        <f>IF(F155&lt;-30,0,IF(F155&lt;0,31+CEILING(F155,-1),30))</f>
        <v>20</v>
      </c>
      <c r="H155" s="156"/>
      <c r="I155" s="159"/>
      <c r="J155" s="233" t="s">
        <v>180</v>
      </c>
    </row>
    <row r="156" spans="1:10">
      <c r="A156" s="123" t="s">
        <v>184</v>
      </c>
      <c r="B156" s="117" t="s">
        <v>38</v>
      </c>
      <c r="C156" s="118"/>
      <c r="D156" s="213"/>
      <c r="E156" s="158"/>
      <c r="F156" s="158">
        <v>0</v>
      </c>
      <c r="G156" s="124"/>
      <c r="H156" s="124">
        <f>H94</f>
        <v>10.1980390271856</v>
      </c>
      <c r="I156" s="159"/>
      <c r="J156" s="233"/>
    </row>
    <row r="157" spans="1:10">
      <c r="A157" s="116" t="s">
        <v>185</v>
      </c>
      <c r="B157" s="117" t="s">
        <v>38</v>
      </c>
      <c r="C157" s="118"/>
      <c r="D157" s="213"/>
      <c r="E157" s="158"/>
      <c r="F157" s="158">
        <f>F156+H156</f>
        <v>10.1980390271856</v>
      </c>
      <c r="G157" s="242">
        <f>IF(F157&lt;-30,0,IF(F157&lt;0,31+CEILING(F157,-1),30))</f>
        <v>30</v>
      </c>
      <c r="H157" s="156"/>
      <c r="I157" s="158"/>
      <c r="J157" s="233" t="s">
        <v>180</v>
      </c>
    </row>
    <row r="158" ht="13.5" spans="1:10">
      <c r="A158" s="243" t="s">
        <v>186</v>
      </c>
      <c r="B158" s="244"/>
      <c r="C158" s="245"/>
      <c r="D158" s="246"/>
      <c r="E158" s="245"/>
      <c r="F158" s="245"/>
      <c r="G158" s="247"/>
      <c r="H158" s="248"/>
      <c r="I158" s="250"/>
      <c r="J158" s="251" t="s">
        <v>187</v>
      </c>
    </row>
  </sheetData>
  <mergeCells count="8">
    <mergeCell ref="C2:F2"/>
    <mergeCell ref="E14:F14"/>
    <mergeCell ref="E15:F15"/>
    <mergeCell ref="C30:F30"/>
    <mergeCell ref="C43:F43"/>
    <mergeCell ref="C58:F58"/>
    <mergeCell ref="C103:F103"/>
    <mergeCell ref="C120:F120"/>
  </mergeCells>
  <conditionalFormatting sqref="E123">
    <cfRule type="cellIs" dxfId="0" priority="10" operator="lessThan">
      <formula>#REF!</formula>
    </cfRule>
  </conditionalFormatting>
  <conditionalFormatting sqref="I123">
    <cfRule type="cellIs" dxfId="0" priority="9" stopIfTrue="1" operator="lessThan">
      <formula>#REF!</formula>
    </cfRule>
  </conditionalFormatting>
  <conditionalFormatting sqref="I131">
    <cfRule type="cellIs" dxfId="0" priority="6" stopIfTrue="1" operator="lessThan">
      <formula>#REF!</formula>
    </cfRule>
  </conditionalFormatting>
  <conditionalFormatting sqref="E143">
    <cfRule type="cellIs" dxfId="0" priority="4" operator="lessThan">
      <formula>#REF!</formula>
    </cfRule>
  </conditionalFormatting>
  <conditionalFormatting sqref="F147">
    <cfRule type="cellIs" dxfId="0" priority="1" operator="lessThan">
      <formula>#REF!</formula>
    </cfRule>
  </conditionalFormatting>
  <conditionalFormatting sqref="J158">
    <cfRule type="cellIs" dxfId="1" priority="7" stopIfTrue="1" operator="equal">
      <formula>"Yes"</formula>
    </cfRule>
    <cfRule type="cellIs" dxfId="2" priority="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158"/>
  <sheetViews>
    <sheetView zoomScale="130" zoomScaleNormal="130" topLeftCell="A100" workbookViewId="0">
      <selection activeCell="A129" sqref="A129"/>
    </sheetView>
  </sheetViews>
  <sheetFormatPr defaultColWidth="9.14285714285714" defaultRowHeight="12.75"/>
  <cols>
    <col min="1" max="1" width="51" style="1" customWidth="1"/>
    <col min="2" max="2" width="13.4285714285714" style="1" customWidth="1"/>
    <col min="3" max="4" width="9.57142857142857" style="1" customWidth="1"/>
    <col min="5" max="6" width="8.57142857142857" style="1" customWidth="1"/>
    <col min="7" max="7" width="13.1428571428571" style="1" customWidth="1"/>
    <col min="8" max="8" width="11.4285714285714" style="1" customWidth="1"/>
    <col min="9" max="9" width="8.57142857142857" style="1" customWidth="1"/>
    <col min="10" max="10" width="68.2857142857143" style="1" customWidth="1"/>
  </cols>
  <sheetData>
    <row r="1" ht="13.5" spans="2:10">
      <c r="B1"/>
      <c r="H1" s="2"/>
      <c r="I1" s="2"/>
      <c r="J1" s="2"/>
    </row>
    <row r="2" ht="13.5" spans="1:10">
      <c r="A2" s="3" t="s">
        <v>14</v>
      </c>
      <c r="B2" s="4"/>
      <c r="C2" s="5" t="s">
        <v>15</v>
      </c>
      <c r="D2" s="6"/>
      <c r="E2" s="6"/>
      <c r="F2" s="6"/>
      <c r="G2" s="7" t="s">
        <v>16</v>
      </c>
      <c r="H2" s="8"/>
      <c r="I2" s="8"/>
      <c r="J2" s="129" t="s">
        <v>17</v>
      </c>
    </row>
    <row r="3" spans="1:10">
      <c r="A3" s="9"/>
      <c r="B3" s="10"/>
      <c r="C3" s="11"/>
      <c r="D3" s="12" t="s">
        <v>18</v>
      </c>
      <c r="E3" s="13" t="s">
        <v>19</v>
      </c>
      <c r="F3" s="14" t="s">
        <v>20</v>
      </c>
      <c r="G3" s="13"/>
      <c r="H3" s="15"/>
      <c r="I3" s="15"/>
      <c r="J3" s="130"/>
    </row>
    <row r="4" spans="1:10">
      <c r="A4" s="9"/>
      <c r="B4" s="16" t="s">
        <v>21</v>
      </c>
      <c r="C4" s="17"/>
      <c r="D4" s="18"/>
      <c r="E4" s="18"/>
      <c r="F4" s="19"/>
      <c r="G4" s="18"/>
      <c r="H4" s="15"/>
      <c r="I4" s="15"/>
      <c r="J4" s="130"/>
    </row>
    <row r="5" spans="1:10">
      <c r="A5" s="20" t="s">
        <v>22</v>
      </c>
      <c r="B5" s="21" t="s">
        <v>23</v>
      </c>
      <c r="C5" s="22">
        <v>120</v>
      </c>
      <c r="D5" s="17"/>
      <c r="E5" s="23"/>
      <c r="F5" s="24"/>
      <c r="G5" s="25"/>
      <c r="H5" s="26"/>
      <c r="I5" s="26"/>
      <c r="J5" s="131" t="s">
        <v>24</v>
      </c>
    </row>
    <row r="6" spans="1:10">
      <c r="A6" s="20" t="s">
        <v>25</v>
      </c>
      <c r="B6" s="21"/>
      <c r="C6" s="22">
        <f>C10*(12/C9)</f>
        <v>768</v>
      </c>
      <c r="D6" s="17"/>
      <c r="E6" s="23"/>
      <c r="F6" s="24"/>
      <c r="G6" s="25"/>
      <c r="H6" s="26"/>
      <c r="I6" s="26"/>
      <c r="J6" s="131" t="s">
        <v>26</v>
      </c>
    </row>
    <row r="7" spans="1:10">
      <c r="A7" s="20" t="s">
        <v>27</v>
      </c>
      <c r="B7" s="21" t="s">
        <v>28</v>
      </c>
      <c r="C7" s="22">
        <v>120</v>
      </c>
      <c r="D7" s="17"/>
      <c r="E7" s="25"/>
      <c r="F7" s="24"/>
      <c r="G7" s="25"/>
      <c r="H7" s="26"/>
      <c r="I7" s="26"/>
      <c r="J7" s="131" t="s">
        <v>24</v>
      </c>
    </row>
    <row r="8" spans="1:10">
      <c r="A8" s="20" t="s">
        <v>29</v>
      </c>
      <c r="B8" s="21" t="s">
        <v>30</v>
      </c>
      <c r="C8" s="27">
        <v>200</v>
      </c>
      <c r="D8" s="17"/>
      <c r="E8" s="25"/>
      <c r="F8" s="28"/>
      <c r="G8" s="29"/>
      <c r="H8" s="26"/>
      <c r="I8" s="26"/>
      <c r="J8" s="131" t="s">
        <v>24</v>
      </c>
    </row>
    <row r="9" spans="1:10">
      <c r="A9" s="30" t="s">
        <v>31</v>
      </c>
      <c r="B9" s="21"/>
      <c r="C9" s="27">
        <v>2</v>
      </c>
      <c r="D9" s="17"/>
      <c r="E9" s="25"/>
      <c r="F9" s="28"/>
      <c r="G9" s="29"/>
      <c r="H9" s="26"/>
      <c r="I9" s="26"/>
      <c r="J9" s="131" t="s">
        <v>32</v>
      </c>
    </row>
    <row r="10" spans="1:10">
      <c r="A10" s="31" t="s">
        <v>33</v>
      </c>
      <c r="B10" s="21"/>
      <c r="C10" s="27">
        <v>128</v>
      </c>
      <c r="D10" s="17"/>
      <c r="E10" s="25"/>
      <c r="F10" s="28"/>
      <c r="G10" s="29"/>
      <c r="H10" s="26"/>
      <c r="I10" s="26"/>
      <c r="J10" s="131" t="s">
        <v>32</v>
      </c>
    </row>
    <row r="11" spans="1:10">
      <c r="A11" s="32" t="s">
        <v>34</v>
      </c>
      <c r="B11" s="21"/>
      <c r="C11" s="22">
        <v>132</v>
      </c>
      <c r="D11" s="17"/>
      <c r="E11" s="25"/>
      <c r="F11" s="28"/>
      <c r="G11" s="29"/>
      <c r="H11" s="26"/>
      <c r="I11" s="26"/>
      <c r="J11" s="131" t="s">
        <v>32</v>
      </c>
    </row>
    <row r="12" spans="1:10">
      <c r="A12" s="32" t="s">
        <v>35</v>
      </c>
      <c r="B12" s="21" t="s">
        <v>36</v>
      </c>
      <c r="C12" s="23"/>
      <c r="D12" s="27">
        <v>-98</v>
      </c>
      <c r="E12" s="25"/>
      <c r="F12" s="28"/>
      <c r="G12" s="29"/>
      <c r="H12" s="26"/>
      <c r="I12" s="26"/>
      <c r="J12" s="131" t="s">
        <v>32</v>
      </c>
    </row>
    <row r="13" ht="13.5" spans="1:10">
      <c r="A13" s="20" t="s">
        <v>37</v>
      </c>
      <c r="B13" s="33" t="s">
        <v>38</v>
      </c>
      <c r="C13" s="23"/>
      <c r="D13" s="17"/>
      <c r="E13" s="34">
        <v>2.23</v>
      </c>
      <c r="F13" s="35">
        <v>-1.73</v>
      </c>
      <c r="G13" s="36"/>
      <c r="H13" s="37"/>
      <c r="I13" s="37"/>
      <c r="J13" s="131" t="s">
        <v>32</v>
      </c>
    </row>
    <row r="14" ht="13.5" spans="1:10">
      <c r="A14" s="32" t="s">
        <v>39</v>
      </c>
      <c r="B14" s="33"/>
      <c r="C14" s="23"/>
      <c r="D14" s="17"/>
      <c r="E14" s="38">
        <v>0</v>
      </c>
      <c r="F14" s="39"/>
      <c r="G14" s="40"/>
      <c r="H14" s="37"/>
      <c r="I14" s="37"/>
      <c r="J14" s="131" t="s">
        <v>41</v>
      </c>
    </row>
    <row r="15" ht="13.5" spans="1:10">
      <c r="A15" s="32" t="s">
        <v>40</v>
      </c>
      <c r="B15" s="33"/>
      <c r="C15" s="23"/>
      <c r="D15" s="17"/>
      <c r="E15" s="38">
        <v>1</v>
      </c>
      <c r="F15" s="39"/>
      <c r="G15" s="40"/>
      <c r="H15" s="37"/>
      <c r="I15" s="37"/>
      <c r="J15" s="131" t="s">
        <v>41</v>
      </c>
    </row>
    <row r="16" spans="1:10">
      <c r="A16" s="32" t="s">
        <v>42</v>
      </c>
      <c r="B16" s="33" t="s">
        <v>38</v>
      </c>
      <c r="C16" s="41">
        <v>-1</v>
      </c>
      <c r="D16" s="17"/>
      <c r="E16" s="42"/>
      <c r="F16" s="43"/>
      <c r="G16" s="40"/>
      <c r="H16" s="37"/>
      <c r="I16" s="37"/>
      <c r="J16" s="131" t="s">
        <v>43</v>
      </c>
    </row>
    <row r="17" spans="1:10">
      <c r="A17" s="32" t="s">
        <v>44</v>
      </c>
      <c r="B17" s="33"/>
      <c r="C17" s="44">
        <v>132</v>
      </c>
      <c r="D17" s="17"/>
      <c r="E17" s="42"/>
      <c r="F17" s="45"/>
      <c r="G17" s="40"/>
      <c r="H17" s="37"/>
      <c r="I17" s="37"/>
      <c r="J17" s="131" t="s">
        <v>45</v>
      </c>
    </row>
    <row r="18" spans="1:10">
      <c r="A18" s="32" t="s">
        <v>46</v>
      </c>
      <c r="B18" s="33" t="s">
        <v>23</v>
      </c>
      <c r="C18" s="44">
        <v>120</v>
      </c>
      <c r="D18" s="17"/>
      <c r="E18" s="42"/>
      <c r="F18" s="45"/>
      <c r="G18" s="40"/>
      <c r="H18" s="37"/>
      <c r="I18" s="37"/>
      <c r="J18" s="131" t="s">
        <v>47</v>
      </c>
    </row>
    <row r="19" spans="1:10">
      <c r="A19" s="32" t="s">
        <v>48</v>
      </c>
      <c r="B19" s="33" t="s">
        <v>49</v>
      </c>
      <c r="C19" s="41">
        <v>-78.7</v>
      </c>
      <c r="D19" s="17"/>
      <c r="E19" s="42"/>
      <c r="F19" s="45"/>
      <c r="G19" s="40"/>
      <c r="H19" s="37"/>
      <c r="I19" s="37"/>
      <c r="J19" s="132" t="s">
        <v>50</v>
      </c>
    </row>
    <row r="20" spans="1:10">
      <c r="A20" s="46" t="s">
        <v>51</v>
      </c>
      <c r="B20" s="47" t="s">
        <v>49</v>
      </c>
      <c r="C20" s="48">
        <v>-65.9</v>
      </c>
      <c r="D20" s="17"/>
      <c r="E20" s="42"/>
      <c r="F20" s="45"/>
      <c r="G20" s="40"/>
      <c r="H20" s="37"/>
      <c r="I20" s="37"/>
      <c r="J20" s="133" t="s">
        <v>52</v>
      </c>
    </row>
    <row r="21" spans="1:10">
      <c r="A21" s="32" t="s">
        <v>53</v>
      </c>
      <c r="B21" s="33" t="s">
        <v>38</v>
      </c>
      <c r="C21" s="41">
        <v>7</v>
      </c>
      <c r="D21" s="17"/>
      <c r="E21" s="42"/>
      <c r="F21" s="45"/>
      <c r="G21" s="40"/>
      <c r="H21" s="37"/>
      <c r="I21" s="37"/>
      <c r="J21" s="132" t="s">
        <v>54</v>
      </c>
    </row>
    <row r="22" spans="1:10">
      <c r="A22" s="46" t="s">
        <v>55</v>
      </c>
      <c r="B22" s="47" t="s">
        <v>38</v>
      </c>
      <c r="C22" s="48">
        <v>7</v>
      </c>
      <c r="D22" s="17"/>
      <c r="E22" s="42"/>
      <c r="F22" s="45"/>
      <c r="G22" s="40"/>
      <c r="H22" s="37"/>
      <c r="I22" s="37"/>
      <c r="J22" s="133" t="s">
        <v>56</v>
      </c>
    </row>
    <row r="23" ht="16.5" spans="1:10">
      <c r="A23" s="32" t="s">
        <v>57</v>
      </c>
      <c r="B23" s="33" t="s">
        <v>38</v>
      </c>
      <c r="C23" s="41">
        <v>1</v>
      </c>
      <c r="D23" s="17"/>
      <c r="E23" s="42"/>
      <c r="F23" s="45"/>
      <c r="G23" s="40"/>
      <c r="H23" s="37"/>
      <c r="I23" s="37"/>
      <c r="J23" s="132" t="s">
        <v>58</v>
      </c>
    </row>
    <row r="24" ht="16.5" spans="1:10">
      <c r="A24" s="46" t="s">
        <v>59</v>
      </c>
      <c r="B24" s="47" t="s">
        <v>38</v>
      </c>
      <c r="C24" s="48">
        <v>1</v>
      </c>
      <c r="D24" s="17"/>
      <c r="E24" s="42"/>
      <c r="F24" s="45"/>
      <c r="G24" s="40"/>
      <c r="H24" s="37"/>
      <c r="I24" s="37"/>
      <c r="J24" s="133" t="s">
        <v>60</v>
      </c>
    </row>
    <row r="25" spans="1:10">
      <c r="A25" s="20" t="s">
        <v>61</v>
      </c>
      <c r="B25" s="33" t="s">
        <v>38</v>
      </c>
      <c r="C25" s="41">
        <v>-10</v>
      </c>
      <c r="D25" s="17"/>
      <c r="E25" s="42"/>
      <c r="F25" s="45"/>
      <c r="G25" s="49"/>
      <c r="H25" s="37"/>
      <c r="I25" s="37"/>
      <c r="J25" s="131" t="s">
        <v>62</v>
      </c>
    </row>
    <row r="26" spans="1:10">
      <c r="A26" s="20" t="s">
        <v>63</v>
      </c>
      <c r="B26" s="33" t="s">
        <v>38</v>
      </c>
      <c r="C26" s="41">
        <v>20</v>
      </c>
      <c r="D26" s="17"/>
      <c r="E26" s="42"/>
      <c r="F26" s="45"/>
      <c r="G26" s="49"/>
      <c r="H26" s="37"/>
      <c r="I26" s="37"/>
      <c r="J26" s="131" t="s">
        <v>62</v>
      </c>
    </row>
    <row r="27" ht="13.5" spans="1:10">
      <c r="A27" s="50" t="s">
        <v>64</v>
      </c>
      <c r="B27" s="51"/>
      <c r="C27" s="52"/>
      <c r="D27" s="53"/>
      <c r="E27" s="54"/>
      <c r="F27" s="55"/>
      <c r="G27" s="56"/>
      <c r="H27" s="57"/>
      <c r="I27" s="57"/>
      <c r="J27" s="134"/>
    </row>
    <row r="28" spans="2:10">
      <c r="B28" s="37"/>
      <c r="C28" s="37"/>
      <c r="D28" s="37"/>
      <c r="E28" s="42"/>
      <c r="F28" s="42"/>
      <c r="G28" s="42"/>
      <c r="H28" s="2"/>
      <c r="I28" s="2"/>
      <c r="J28" s="135"/>
    </row>
    <row r="29" ht="13.5" spans="1:9">
      <c r="A29" s="2"/>
      <c r="B29" s="42"/>
      <c r="C29" s="42"/>
      <c r="D29" s="42"/>
      <c r="E29" s="42"/>
      <c r="F29" s="42"/>
      <c r="G29" s="42"/>
      <c r="H29" s="42"/>
      <c r="I29" s="42"/>
    </row>
    <row r="30" ht="13.5" spans="1:10">
      <c r="A30" s="3" t="s">
        <v>65</v>
      </c>
      <c r="B30" s="58"/>
      <c r="C30" s="5" t="s">
        <v>15</v>
      </c>
      <c r="D30" s="6"/>
      <c r="E30" s="6"/>
      <c r="F30" s="6"/>
      <c r="G30" s="7" t="s">
        <v>16</v>
      </c>
      <c r="H30" s="59"/>
      <c r="I30" s="59"/>
      <c r="J30" s="136"/>
    </row>
    <row r="31" spans="1:10">
      <c r="A31" s="9"/>
      <c r="B31" s="33"/>
      <c r="C31" s="60"/>
      <c r="D31" s="61" t="s">
        <v>18</v>
      </c>
      <c r="E31" s="13" t="s">
        <v>19</v>
      </c>
      <c r="F31" s="13" t="s">
        <v>20</v>
      </c>
      <c r="G31" s="13"/>
      <c r="H31" s="62"/>
      <c r="I31" s="62"/>
      <c r="J31" s="129" t="s">
        <v>17</v>
      </c>
    </row>
    <row r="32" spans="1:10">
      <c r="A32" s="63" t="s">
        <v>66</v>
      </c>
      <c r="B32" s="64" t="s">
        <v>67</v>
      </c>
      <c r="C32" s="64"/>
      <c r="D32" s="65">
        <f>10^9*10^(D12/10)*($C5/15)</f>
        <v>1.26791455396889</v>
      </c>
      <c r="E32" s="66">
        <f>10^9*10^((D12+E13)/10)*($C5/15)</f>
        <v>2.11880011088536</v>
      </c>
      <c r="F32" s="66">
        <f>10^9*10^((D12+F13)/10)*($C5/15)</f>
        <v>0.851314414579451</v>
      </c>
      <c r="G32" s="66"/>
      <c r="H32" s="67"/>
      <c r="I32" s="67"/>
      <c r="J32" s="137" t="s">
        <v>68</v>
      </c>
    </row>
    <row r="33" spans="1:10">
      <c r="A33" s="68" t="s">
        <v>69</v>
      </c>
      <c r="B33" s="33" t="s">
        <v>38</v>
      </c>
      <c r="C33" s="37"/>
      <c r="D33" s="69"/>
      <c r="E33" s="36">
        <f>10*LOG10(E32/(D32+F32))</f>
        <v>-0.000878948745743955</v>
      </c>
      <c r="F33" s="36">
        <f>10*LOG10(F32/(E32+D32))</f>
        <v>-5.99688621315122</v>
      </c>
      <c r="G33" s="36"/>
      <c r="J33" s="138"/>
    </row>
    <row r="34" spans="1:10">
      <c r="A34" s="63" t="s">
        <v>70</v>
      </c>
      <c r="B34" s="64" t="s">
        <v>67</v>
      </c>
      <c r="C34" s="64"/>
      <c r="D34" s="70">
        <f>10^9*($C5/$C18)*10^((IF($E14=0,$C19+IF($E15=0,0,$C21)+$C23,$C20+IF($E15=0,0,$C22)+$C24)-$C16)/10)/($C17*12)</f>
        <v>0.0676464207852023</v>
      </c>
      <c r="E34" s="66"/>
      <c r="F34" s="71"/>
      <c r="G34" s="71"/>
      <c r="H34" s="67"/>
      <c r="I34" s="67"/>
      <c r="J34" s="137" t="s">
        <v>71</v>
      </c>
    </row>
    <row r="35" spans="1:10">
      <c r="A35" s="72" t="s">
        <v>72</v>
      </c>
      <c r="B35" s="33" t="s">
        <v>38</v>
      </c>
      <c r="C35" s="33"/>
      <c r="D35" s="73"/>
      <c r="E35" s="36">
        <f>10*LOG10(E32/(D32+D34+F32))</f>
        <v>-0.137340501533091</v>
      </c>
      <c r="F35" s="36">
        <f>10*LOG10(F32/(E32+D34+D32))</f>
        <v>-6.08277745574855</v>
      </c>
      <c r="G35" s="36"/>
      <c r="H35" s="74"/>
      <c r="I35" s="74"/>
      <c r="J35" s="131" t="s">
        <v>73</v>
      </c>
    </row>
    <row r="36" spans="1:10">
      <c r="A36" s="68" t="s">
        <v>74</v>
      </c>
      <c r="B36" s="33" t="s">
        <v>75</v>
      </c>
      <c r="C36" s="33"/>
      <c r="D36" s="73"/>
      <c r="E36" s="75">
        <f>10*LOG10(E32)-90</f>
        <v>-86.7391001300806</v>
      </c>
      <c r="F36" s="75">
        <f>10*LOG10(F32)-90</f>
        <v>-90.6991001300806</v>
      </c>
      <c r="G36" s="75"/>
      <c r="H36" s="76"/>
      <c r="I36" s="76"/>
      <c r="J36" s="139" t="s">
        <v>76</v>
      </c>
    </row>
    <row r="37" spans="1:10">
      <c r="A37" s="77" t="s">
        <v>77</v>
      </c>
      <c r="B37" s="33" t="s">
        <v>78</v>
      </c>
      <c r="C37" s="33"/>
      <c r="D37" s="78">
        <f>10*LOG((D32+E32+F32)*10^-9)+10*LOG(MAX(C6,12*C11*C7/C5))</f>
        <v>-51.7308089042973</v>
      </c>
      <c r="E37" s="79"/>
      <c r="F37" s="80"/>
      <c r="G37" s="80"/>
      <c r="H37" s="76"/>
      <c r="I37" s="76"/>
      <c r="J37" s="139" t="s">
        <v>79</v>
      </c>
    </row>
    <row r="38" spans="1:10">
      <c r="A38" s="81" t="s">
        <v>80</v>
      </c>
      <c r="B38" s="47" t="s">
        <v>38</v>
      </c>
      <c r="C38" s="82">
        <v>-6.4</v>
      </c>
      <c r="D38" s="83"/>
      <c r="E38" s="84"/>
      <c r="F38" s="84"/>
      <c r="G38" s="85"/>
      <c r="H38" s="86"/>
      <c r="I38" s="86"/>
      <c r="J38" s="140" t="s">
        <v>81</v>
      </c>
    </row>
    <row r="39" spans="1:10">
      <c r="A39" s="77" t="s">
        <v>82</v>
      </c>
      <c r="B39" s="33" t="s">
        <v>38</v>
      </c>
      <c r="C39" s="87">
        <v>5</v>
      </c>
      <c r="D39" s="88"/>
      <c r="E39" s="79"/>
      <c r="F39" s="79"/>
      <c r="G39" s="89"/>
      <c r="H39" s="76"/>
      <c r="I39" s="76"/>
      <c r="J39" s="139" t="s">
        <v>83</v>
      </c>
    </row>
    <row r="40" ht="13.5" spans="1:10">
      <c r="A40" s="90" t="s">
        <v>84</v>
      </c>
      <c r="B40" s="91" t="s">
        <v>75</v>
      </c>
      <c r="C40" s="92"/>
      <c r="D40" s="93"/>
      <c r="E40" s="94">
        <f>E36+IF($E14=0,0,$C38)+$C39</f>
        <v>-81.7391001300806</v>
      </c>
      <c r="F40" s="94">
        <f>F36+IF($F14=0,0,$C38)+$C39</f>
        <v>-85.6991001300806</v>
      </c>
      <c r="G40" s="94"/>
      <c r="H40" s="95"/>
      <c r="I40" s="95"/>
      <c r="J40" s="141" t="s">
        <v>85</v>
      </c>
    </row>
    <row r="42" ht="13.5" spans="1:9">
      <c r="A42" s="2"/>
      <c r="B42" s="42"/>
      <c r="C42" s="42"/>
      <c r="D42" s="42"/>
      <c r="E42" s="42"/>
      <c r="F42" s="42"/>
      <c r="G42" s="42"/>
      <c r="H42" s="42"/>
      <c r="I42" s="42"/>
    </row>
    <row r="43" ht="13.5" spans="1:10">
      <c r="A43" s="3" t="s">
        <v>86</v>
      </c>
      <c r="B43" s="58"/>
      <c r="C43" s="5" t="s">
        <v>15</v>
      </c>
      <c r="D43" s="6"/>
      <c r="E43" s="6"/>
      <c r="F43" s="96"/>
      <c r="G43" s="7" t="s">
        <v>16</v>
      </c>
      <c r="H43" s="97"/>
      <c r="I43" s="97"/>
      <c r="J43" s="129" t="s">
        <v>17</v>
      </c>
    </row>
    <row r="44" spans="1:10">
      <c r="A44" s="9"/>
      <c r="B44" s="33"/>
      <c r="C44" s="23"/>
      <c r="D44" s="12" t="s">
        <v>18</v>
      </c>
      <c r="E44" s="13" t="s">
        <v>19</v>
      </c>
      <c r="F44" s="13" t="s">
        <v>20</v>
      </c>
      <c r="G44" s="18"/>
      <c r="H44" s="2"/>
      <c r="I44" s="2"/>
      <c r="J44" s="130"/>
    </row>
    <row r="45" spans="1:10">
      <c r="A45" s="63" t="s">
        <v>87</v>
      </c>
      <c r="B45" s="261" t="s">
        <v>88</v>
      </c>
      <c r="C45" s="29"/>
      <c r="D45" s="99">
        <v>5.65</v>
      </c>
      <c r="E45" s="100"/>
      <c r="F45" s="100"/>
      <c r="G45" s="100"/>
      <c r="H45" s="2"/>
      <c r="I45" s="2"/>
      <c r="J45" s="138" t="s">
        <v>89</v>
      </c>
    </row>
    <row r="46" spans="1:10">
      <c r="A46" s="63" t="s">
        <v>90</v>
      </c>
      <c r="B46" s="261" t="s">
        <v>88</v>
      </c>
      <c r="C46" s="29"/>
      <c r="D46" s="99">
        <v>5.65</v>
      </c>
      <c r="E46" s="100"/>
      <c r="F46" s="100"/>
      <c r="G46" s="100"/>
      <c r="H46" s="2"/>
      <c r="J46" s="138" t="s">
        <v>89</v>
      </c>
    </row>
    <row r="47" spans="1:10">
      <c r="A47" s="63" t="s">
        <v>91</v>
      </c>
      <c r="B47" s="261" t="s">
        <v>88</v>
      </c>
      <c r="C47" s="29"/>
      <c r="D47" s="99">
        <v>2</v>
      </c>
      <c r="E47" s="100"/>
      <c r="F47" s="100"/>
      <c r="G47" s="100"/>
      <c r="H47" s="2"/>
      <c r="J47" s="138" t="s">
        <v>92</v>
      </c>
    </row>
    <row r="48" spans="1:10">
      <c r="A48" s="63" t="s">
        <v>93</v>
      </c>
      <c r="B48" s="261" t="s">
        <v>88</v>
      </c>
      <c r="C48" s="29"/>
      <c r="D48" s="100"/>
      <c r="E48" s="99">
        <v>0.3</v>
      </c>
      <c r="F48" s="99">
        <v>0.3</v>
      </c>
      <c r="G48" s="100"/>
      <c r="H48" s="2"/>
      <c r="I48" s="2"/>
      <c r="J48" s="138" t="s">
        <v>92</v>
      </c>
    </row>
    <row r="49" spans="1:10">
      <c r="A49" s="63" t="s">
        <v>94</v>
      </c>
      <c r="B49" s="261" t="s">
        <v>88</v>
      </c>
      <c r="C49" s="29"/>
      <c r="D49" s="100"/>
      <c r="E49" s="99">
        <v>0.3</v>
      </c>
      <c r="F49" s="99">
        <v>0.3</v>
      </c>
      <c r="G49" s="100"/>
      <c r="H49" s="2"/>
      <c r="J49" s="138" t="s">
        <v>92</v>
      </c>
    </row>
    <row r="50" spans="1:10">
      <c r="A50" s="101" t="s">
        <v>95</v>
      </c>
      <c r="B50" s="261" t="s">
        <v>88</v>
      </c>
      <c r="C50" s="29"/>
      <c r="D50" s="100"/>
      <c r="E50" s="100"/>
      <c r="F50" s="100"/>
      <c r="G50" s="99">
        <v>5</v>
      </c>
      <c r="H50" s="2"/>
      <c r="I50" s="2"/>
      <c r="J50" s="138" t="s">
        <v>96</v>
      </c>
    </row>
    <row r="51" spans="1:10">
      <c r="A51" s="101" t="s">
        <v>97</v>
      </c>
      <c r="B51" s="261" t="s">
        <v>88</v>
      </c>
      <c r="C51" s="29"/>
      <c r="D51" s="100"/>
      <c r="E51" s="100"/>
      <c r="F51" s="100"/>
      <c r="G51" s="99">
        <v>6</v>
      </c>
      <c r="H51" s="2"/>
      <c r="I51" s="2"/>
      <c r="J51" s="138" t="s">
        <v>96</v>
      </c>
    </row>
    <row r="52" spans="1:10">
      <c r="A52" s="101" t="s">
        <v>98</v>
      </c>
      <c r="B52" s="261" t="s">
        <v>88</v>
      </c>
      <c r="C52" s="29"/>
      <c r="D52" s="100"/>
      <c r="E52" s="100"/>
      <c r="F52" s="100"/>
      <c r="G52" s="99">
        <v>5</v>
      </c>
      <c r="H52" s="2"/>
      <c r="I52" s="2"/>
      <c r="J52" s="138" t="s">
        <v>99</v>
      </c>
    </row>
    <row r="53" spans="1:10">
      <c r="A53" s="101" t="s">
        <v>100</v>
      </c>
      <c r="B53" s="261" t="s">
        <v>88</v>
      </c>
      <c r="C53" s="29"/>
      <c r="D53" s="100"/>
      <c r="E53" s="100"/>
      <c r="F53" s="100"/>
      <c r="G53" s="99">
        <v>7.5</v>
      </c>
      <c r="H53" s="2"/>
      <c r="I53" s="2"/>
      <c r="J53" s="138" t="s">
        <v>99</v>
      </c>
    </row>
    <row r="54" spans="1:10">
      <c r="A54" s="81" t="s">
        <v>101</v>
      </c>
      <c r="B54" s="262" t="s">
        <v>88</v>
      </c>
      <c r="C54" s="103">
        <f>(C19-C20)/2</f>
        <v>-6.4</v>
      </c>
      <c r="D54" s="104"/>
      <c r="E54" s="105"/>
      <c r="F54" s="105"/>
      <c r="G54" s="105"/>
      <c r="H54" s="106"/>
      <c r="I54" s="106"/>
      <c r="J54" s="142" t="s">
        <v>102</v>
      </c>
    </row>
    <row r="55" ht="13.5" spans="1:10">
      <c r="A55" s="57" t="s">
        <v>103</v>
      </c>
      <c r="B55" s="263" t="s">
        <v>88</v>
      </c>
      <c r="C55" s="108">
        <f>(C26-C25)/2</f>
        <v>15</v>
      </c>
      <c r="D55" s="108"/>
      <c r="E55" s="108"/>
      <c r="F55" s="108"/>
      <c r="G55" s="108"/>
      <c r="H55" s="109"/>
      <c r="I55" s="143"/>
      <c r="J55" s="144" t="s">
        <v>104</v>
      </c>
    </row>
    <row r="56" spans="5:9">
      <c r="E56" s="106"/>
      <c r="F56" s="106"/>
      <c r="G56" s="106"/>
      <c r="H56" s="106"/>
      <c r="I56" s="106"/>
    </row>
    <row r="57" ht="13.5" spans="1:9">
      <c r="A57" s="110"/>
      <c r="B57" s="42"/>
      <c r="C57" s="42"/>
      <c r="D57" s="42"/>
      <c r="E57" s="42"/>
      <c r="F57" s="42"/>
      <c r="G57" s="42"/>
      <c r="H57" s="37"/>
      <c r="I57" s="37"/>
    </row>
    <row r="58" ht="13.5" spans="1:10">
      <c r="A58" s="3" t="s">
        <v>105</v>
      </c>
      <c r="B58" s="111"/>
      <c r="C58" s="5" t="s">
        <v>15</v>
      </c>
      <c r="D58" s="6"/>
      <c r="E58" s="6"/>
      <c r="F58" s="96"/>
      <c r="G58" s="5" t="s">
        <v>16</v>
      </c>
      <c r="H58" s="112" t="s">
        <v>106</v>
      </c>
      <c r="I58" s="145"/>
      <c r="J58" s="129" t="s">
        <v>17</v>
      </c>
    </row>
    <row r="59" spans="1:10">
      <c r="A59" s="9"/>
      <c r="B59" s="42"/>
      <c r="C59" s="23"/>
      <c r="D59" s="61" t="s">
        <v>18</v>
      </c>
      <c r="E59" s="13" t="s">
        <v>19</v>
      </c>
      <c r="F59" s="16" t="s">
        <v>20</v>
      </c>
      <c r="G59" s="113"/>
      <c r="H59" s="114"/>
      <c r="I59" s="146"/>
      <c r="J59" s="18"/>
    </row>
    <row r="60" spans="1:10">
      <c r="A60" s="9"/>
      <c r="B60" s="42"/>
      <c r="C60" s="23"/>
      <c r="D60" s="42"/>
      <c r="E60" s="115"/>
      <c r="F60" s="16"/>
      <c r="G60" s="113"/>
      <c r="H60" s="19"/>
      <c r="I60" s="147"/>
      <c r="J60" s="18"/>
    </row>
    <row r="61" spans="1:10">
      <c r="A61" s="116" t="s">
        <v>107</v>
      </c>
      <c r="B61" s="117" t="s">
        <v>108</v>
      </c>
      <c r="C61" s="118"/>
      <c r="D61" s="119">
        <v>0</v>
      </c>
      <c r="E61" s="120">
        <v>1</v>
      </c>
      <c r="F61" s="121">
        <f>F32/(F32+D32+D34)</f>
        <v>0.389283458367919</v>
      </c>
      <c r="G61" s="119"/>
      <c r="H61" s="122"/>
      <c r="I61" s="147"/>
      <c r="J61" s="148" t="s">
        <v>109</v>
      </c>
    </row>
    <row r="62" spans="1:10">
      <c r="A62" s="123" t="s">
        <v>110</v>
      </c>
      <c r="B62" s="117" t="s">
        <v>38</v>
      </c>
      <c r="C62" s="118"/>
      <c r="D62" s="119">
        <f>D61*D46</f>
        <v>0</v>
      </c>
      <c r="E62" s="120">
        <f>E49*E61</f>
        <v>0.3</v>
      </c>
      <c r="F62" s="121">
        <f>F61*F49</f>
        <v>0.116785037510376</v>
      </c>
      <c r="G62" s="119"/>
      <c r="H62" s="124">
        <f>SQRT(SUMSQ(D62,E62,F62))</f>
        <v>0.321929720570034</v>
      </c>
      <c r="I62" s="147"/>
      <c r="J62" s="149" t="s">
        <v>111</v>
      </c>
    </row>
    <row r="63" spans="1:10">
      <c r="A63" s="9"/>
      <c r="B63" s="42"/>
      <c r="C63" s="23"/>
      <c r="D63" s="125"/>
      <c r="E63" s="126"/>
      <c r="F63" s="127"/>
      <c r="G63" s="128"/>
      <c r="H63" s="19"/>
      <c r="I63" s="147"/>
      <c r="J63" s="18"/>
    </row>
    <row r="64" spans="1:10">
      <c r="A64" s="9"/>
      <c r="B64" s="42"/>
      <c r="C64" s="23"/>
      <c r="D64" s="125"/>
      <c r="E64" s="126"/>
      <c r="F64" s="127"/>
      <c r="G64" s="128"/>
      <c r="H64" s="19"/>
      <c r="I64" s="147"/>
      <c r="J64" s="18"/>
    </row>
    <row r="65" spans="1:10">
      <c r="A65" s="116" t="s">
        <v>112</v>
      </c>
      <c r="B65" s="117" t="s">
        <v>108</v>
      </c>
      <c r="C65" s="118"/>
      <c r="D65" s="119">
        <v>1</v>
      </c>
      <c r="E65" s="120">
        <v>1</v>
      </c>
      <c r="F65" s="121">
        <v>0</v>
      </c>
      <c r="G65" s="119"/>
      <c r="H65" s="122"/>
      <c r="I65" s="147"/>
      <c r="J65" s="148" t="s">
        <v>109</v>
      </c>
    </row>
    <row r="66" spans="1:10">
      <c r="A66" s="123" t="s">
        <v>113</v>
      </c>
      <c r="B66" s="117" t="s">
        <v>38</v>
      </c>
      <c r="C66" s="118"/>
      <c r="D66" s="119">
        <f>D65*D46</f>
        <v>5.65</v>
      </c>
      <c r="E66" s="120">
        <f>E65*E49</f>
        <v>0.3</v>
      </c>
      <c r="F66" s="121">
        <f>F65*F49</f>
        <v>0</v>
      </c>
      <c r="G66" s="119"/>
      <c r="H66" s="124">
        <f>SQRT(SUMSQ(D66,E66,F66))</f>
        <v>5.65795899596312</v>
      </c>
      <c r="I66" s="147"/>
      <c r="J66" s="149" t="s">
        <v>114</v>
      </c>
    </row>
    <row r="67" spans="1:10">
      <c r="A67" s="9"/>
      <c r="B67" s="42"/>
      <c r="C67" s="23"/>
      <c r="D67" s="125"/>
      <c r="E67" s="126"/>
      <c r="F67" s="127"/>
      <c r="G67" s="128"/>
      <c r="H67" s="19"/>
      <c r="I67" s="147"/>
      <c r="J67" s="18"/>
    </row>
    <row r="68" spans="1:10">
      <c r="A68" s="150"/>
      <c r="B68" s="151"/>
      <c r="C68" s="29"/>
      <c r="D68" s="152"/>
      <c r="E68" s="153"/>
      <c r="F68" s="154"/>
      <c r="G68" s="152"/>
      <c r="H68" s="155"/>
      <c r="I68" s="155"/>
      <c r="J68" s="149"/>
    </row>
    <row r="69" spans="1:10">
      <c r="A69" s="116" t="s">
        <v>115</v>
      </c>
      <c r="B69" s="117" t="s">
        <v>108</v>
      </c>
      <c r="C69" s="118"/>
      <c r="D69" s="119">
        <v>0</v>
      </c>
      <c r="E69" s="120">
        <f>E32/(D32+D34+E32)</f>
        <v>0.613369609706896</v>
      </c>
      <c r="F69" s="121">
        <v>1</v>
      </c>
      <c r="G69" s="119"/>
      <c r="H69" s="156"/>
      <c r="I69" s="217"/>
      <c r="J69" s="149" t="s">
        <v>116</v>
      </c>
    </row>
    <row r="70" spans="1:10">
      <c r="A70" s="123" t="s">
        <v>117</v>
      </c>
      <c r="B70" s="117" t="s">
        <v>38</v>
      </c>
      <c r="C70" s="118"/>
      <c r="D70" s="119">
        <f>D69*D46</f>
        <v>0</v>
      </c>
      <c r="E70" s="120">
        <f>E69*E49</f>
        <v>0.184010882912069</v>
      </c>
      <c r="F70" s="121">
        <f>F49*F69</f>
        <v>0.3</v>
      </c>
      <c r="G70" s="119"/>
      <c r="H70" s="124">
        <f>SQRT(SUMSQ(D70,E70,F70))</f>
        <v>0.351937501596632</v>
      </c>
      <c r="I70" s="155"/>
      <c r="J70" s="149" t="s">
        <v>118</v>
      </c>
    </row>
    <row r="71" spans="1:10">
      <c r="A71" s="150"/>
      <c r="B71" s="151"/>
      <c r="C71" s="29"/>
      <c r="D71" s="152"/>
      <c r="E71" s="153"/>
      <c r="F71" s="154"/>
      <c r="G71" s="152"/>
      <c r="H71" s="155"/>
      <c r="I71" s="155"/>
      <c r="J71" s="149"/>
    </row>
    <row r="72" spans="1:10">
      <c r="A72" s="150"/>
      <c r="B72" s="151"/>
      <c r="C72" s="29"/>
      <c r="D72" s="152"/>
      <c r="E72" s="153"/>
      <c r="F72" s="154"/>
      <c r="G72" s="152"/>
      <c r="H72" s="157"/>
      <c r="I72" s="26"/>
      <c r="J72" s="149"/>
    </row>
    <row r="73" spans="1:10">
      <c r="A73" s="116" t="s">
        <v>119</v>
      </c>
      <c r="B73" s="117" t="s">
        <v>108</v>
      </c>
      <c r="C73" s="118"/>
      <c r="D73" s="119">
        <v>1</v>
      </c>
      <c r="E73" s="120">
        <v>0</v>
      </c>
      <c r="F73" s="121">
        <v>1</v>
      </c>
      <c r="G73" s="119"/>
      <c r="H73" s="158"/>
      <c r="I73" s="78"/>
      <c r="J73" s="149" t="s">
        <v>116</v>
      </c>
    </row>
    <row r="74" spans="1:10">
      <c r="A74" s="123" t="s">
        <v>120</v>
      </c>
      <c r="B74" s="117" t="s">
        <v>38</v>
      </c>
      <c r="C74" s="118"/>
      <c r="D74" s="119">
        <f>D73*D46</f>
        <v>5.65</v>
      </c>
      <c r="E74" s="120">
        <f>E49*E73</f>
        <v>0</v>
      </c>
      <c r="F74" s="121">
        <f>F49*F73</f>
        <v>0.3</v>
      </c>
      <c r="G74" s="119"/>
      <c r="H74" s="159">
        <f>SQRT(SUMSQ(D74,E74,F74))</f>
        <v>5.65795899596312</v>
      </c>
      <c r="I74" s="26"/>
      <c r="J74" s="149" t="s">
        <v>121</v>
      </c>
    </row>
    <row r="75" spans="1:10">
      <c r="A75" s="150"/>
      <c r="B75" s="151"/>
      <c r="C75" s="29"/>
      <c r="D75" s="152"/>
      <c r="E75" s="153"/>
      <c r="F75" s="154"/>
      <c r="G75" s="152"/>
      <c r="H75" s="157"/>
      <c r="I75" s="26"/>
      <c r="J75" s="149"/>
    </row>
    <row r="76" spans="1:10">
      <c r="A76" s="150"/>
      <c r="B76" s="151"/>
      <c r="C76" s="29"/>
      <c r="D76" s="152"/>
      <c r="E76" s="153"/>
      <c r="F76" s="154"/>
      <c r="G76" s="152"/>
      <c r="H76" s="157"/>
      <c r="I76" s="26"/>
      <c r="J76" s="149"/>
    </row>
    <row r="77" spans="1:10">
      <c r="A77" s="160" t="s">
        <v>122</v>
      </c>
      <c r="B77" s="117" t="s">
        <v>108</v>
      </c>
      <c r="C77" s="118"/>
      <c r="D77" s="119">
        <v>1</v>
      </c>
      <c r="E77" s="161">
        <f>E32/(D32+E32+F32)</f>
        <v>0.499949403643186</v>
      </c>
      <c r="F77" s="162">
        <f>F32/(E32+F32+D32)</f>
        <v>0.200875076273239</v>
      </c>
      <c r="G77" s="163"/>
      <c r="H77" s="158"/>
      <c r="I77" s="78"/>
      <c r="J77" s="148" t="s">
        <v>109</v>
      </c>
    </row>
    <row r="78" spans="1:10">
      <c r="A78" s="164" t="s">
        <v>123</v>
      </c>
      <c r="B78" s="117" t="s">
        <v>38</v>
      </c>
      <c r="C78" s="118"/>
      <c r="D78" s="119">
        <f>D77*D46</f>
        <v>5.65</v>
      </c>
      <c r="E78" s="120">
        <f>E77*E49</f>
        <v>0.149984821092956</v>
      </c>
      <c r="F78" s="121">
        <f>F77*F49</f>
        <v>0.0602625228819718</v>
      </c>
      <c r="G78" s="119"/>
      <c r="H78" s="159">
        <f>SQRT(SUMSQ(D78,E78,F78))</f>
        <v>5.65231165260926</v>
      </c>
      <c r="I78" s="26"/>
      <c r="J78" s="149" t="s">
        <v>124</v>
      </c>
    </row>
    <row r="79" spans="1:10">
      <c r="A79" s="165"/>
      <c r="B79" s="151"/>
      <c r="C79" s="29"/>
      <c r="D79" s="152"/>
      <c r="E79" s="153"/>
      <c r="F79" s="154"/>
      <c r="G79" s="152"/>
      <c r="H79" s="166"/>
      <c r="I79" s="218"/>
      <c r="J79" s="138"/>
    </row>
    <row r="80" spans="1:10">
      <c r="A80" s="9"/>
      <c r="B80" s="42"/>
      <c r="C80" s="23"/>
      <c r="D80" s="42"/>
      <c r="E80" s="115"/>
      <c r="F80" s="16"/>
      <c r="G80" s="113"/>
      <c r="H80" s="18"/>
      <c r="I80" s="219"/>
      <c r="J80" s="18"/>
    </row>
    <row r="81" spans="1:10">
      <c r="A81" s="167" t="s">
        <v>125</v>
      </c>
      <c r="B81" s="117" t="s">
        <v>108</v>
      </c>
      <c r="C81" s="118"/>
      <c r="D81" s="119">
        <v>0</v>
      </c>
      <c r="E81" s="120">
        <v>1</v>
      </c>
      <c r="F81" s="121">
        <v>0</v>
      </c>
      <c r="G81" s="119">
        <v>1</v>
      </c>
      <c r="H81" s="168"/>
      <c r="I81" s="219"/>
      <c r="J81" s="149" t="s">
        <v>116</v>
      </c>
    </row>
    <row r="82" spans="1:10">
      <c r="A82" s="169" t="s">
        <v>126</v>
      </c>
      <c r="B82" s="117" t="s">
        <v>38</v>
      </c>
      <c r="C82" s="118"/>
      <c r="D82" s="119">
        <f>D81*D46</f>
        <v>0</v>
      </c>
      <c r="E82" s="120">
        <f>E49*E81</f>
        <v>0.3</v>
      </c>
      <c r="F82" s="121">
        <f>F81*F49</f>
        <v>0</v>
      </c>
      <c r="G82" s="119">
        <f>G81*G50</f>
        <v>5</v>
      </c>
      <c r="H82" s="159">
        <f>SQRT(SUMSQ(D82,E82,F82,G82))</f>
        <v>5.00899191454728</v>
      </c>
      <c r="I82" s="219"/>
      <c r="J82" s="138" t="s">
        <v>127</v>
      </c>
    </row>
    <row r="83" spans="1:10">
      <c r="A83" s="9"/>
      <c r="B83" s="42"/>
      <c r="C83" s="23"/>
      <c r="D83" s="125"/>
      <c r="E83" s="126"/>
      <c r="F83" s="128"/>
      <c r="G83" s="170"/>
      <c r="H83" s="18"/>
      <c r="I83" s="219"/>
      <c r="J83" s="18"/>
    </row>
    <row r="84" spans="1:10">
      <c r="A84" s="9"/>
      <c r="B84" s="42"/>
      <c r="C84" s="23"/>
      <c r="D84" s="42"/>
      <c r="E84" s="115"/>
      <c r="F84" s="113"/>
      <c r="G84" s="19"/>
      <c r="H84" s="18"/>
      <c r="I84" s="220"/>
      <c r="J84" s="18"/>
    </row>
    <row r="85" spans="1:10">
      <c r="A85" s="167" t="s">
        <v>128</v>
      </c>
      <c r="B85" s="117" t="s">
        <v>108</v>
      </c>
      <c r="C85" s="118"/>
      <c r="D85" s="119">
        <v>0</v>
      </c>
      <c r="E85" s="120">
        <v>0</v>
      </c>
      <c r="F85" s="121">
        <v>1</v>
      </c>
      <c r="G85" s="119">
        <v>1</v>
      </c>
      <c r="H85" s="168"/>
      <c r="I85" s="219"/>
      <c r="J85" s="149" t="s">
        <v>116</v>
      </c>
    </row>
    <row r="86" spans="1:10">
      <c r="A86" s="169" t="s">
        <v>129</v>
      </c>
      <c r="B86" s="117" t="s">
        <v>38</v>
      </c>
      <c r="C86" s="118"/>
      <c r="D86" s="119">
        <f>D85*D46</f>
        <v>0</v>
      </c>
      <c r="E86" s="120">
        <f>E49*E85</f>
        <v>0</v>
      </c>
      <c r="F86" s="119">
        <f>F49*F85</f>
        <v>0.3</v>
      </c>
      <c r="G86" s="171">
        <f>G85*G51</f>
        <v>6</v>
      </c>
      <c r="H86" s="159">
        <f>SQRT(SUMSQ(D86,E86,F86,G86))</f>
        <v>6.00749531835024</v>
      </c>
      <c r="I86" s="219"/>
      <c r="J86" s="138" t="s">
        <v>130</v>
      </c>
    </row>
    <row r="87" spans="2:10">
      <c r="B87" s="151"/>
      <c r="C87" s="29"/>
      <c r="D87" s="151"/>
      <c r="E87" s="172"/>
      <c r="F87" s="173"/>
      <c r="G87" s="69"/>
      <c r="H87" s="166"/>
      <c r="I87" s="218"/>
      <c r="J87" s="166"/>
    </row>
    <row r="88" spans="1:10">
      <c r="A88" s="9"/>
      <c r="B88" s="42"/>
      <c r="C88" s="23"/>
      <c r="D88" s="23"/>
      <c r="E88" s="174"/>
      <c r="F88" s="18"/>
      <c r="G88" s="113"/>
      <c r="H88" s="18"/>
      <c r="I88" s="220"/>
      <c r="J88" s="18"/>
    </row>
    <row r="89" spans="1:10">
      <c r="A89" s="175" t="s">
        <v>131</v>
      </c>
      <c r="B89" s="117" t="s">
        <v>108</v>
      </c>
      <c r="C89" s="118"/>
      <c r="D89" s="120">
        <v>0</v>
      </c>
      <c r="E89" s="176">
        <v>1</v>
      </c>
      <c r="F89" s="120">
        <v>0</v>
      </c>
      <c r="G89" s="119">
        <v>1</v>
      </c>
      <c r="H89" s="168"/>
      <c r="I89" s="220"/>
      <c r="J89" s="149" t="s">
        <v>116</v>
      </c>
    </row>
    <row r="90" spans="1:10">
      <c r="A90" s="177" t="s">
        <v>132</v>
      </c>
      <c r="B90" s="117" t="s">
        <v>38</v>
      </c>
      <c r="C90" s="118"/>
      <c r="D90" s="120">
        <f>D89*D47</f>
        <v>0</v>
      </c>
      <c r="E90" s="120">
        <f>E89*D47</f>
        <v>2</v>
      </c>
      <c r="F90" s="120">
        <f>F48*F89</f>
        <v>0</v>
      </c>
      <c r="G90" s="119">
        <f>G89*G52</f>
        <v>5</v>
      </c>
      <c r="H90" s="159">
        <f>SQRT(SUMSQ(D90,E90,F90,G90))</f>
        <v>5.3851648071345</v>
      </c>
      <c r="I90" s="220"/>
      <c r="J90" s="138" t="s">
        <v>133</v>
      </c>
    </row>
    <row r="91" spans="2:10">
      <c r="B91" s="151"/>
      <c r="C91" s="29"/>
      <c r="D91" s="29"/>
      <c r="E91" s="173"/>
      <c r="F91" s="172"/>
      <c r="G91" s="173"/>
      <c r="H91" s="166"/>
      <c r="I91" s="221"/>
      <c r="J91" s="166"/>
    </row>
    <row r="92" spans="1:10">
      <c r="A92" s="9"/>
      <c r="B92" s="42"/>
      <c r="C92" s="23"/>
      <c r="D92" s="23"/>
      <c r="E92" s="174"/>
      <c r="F92" s="18"/>
      <c r="G92" s="113"/>
      <c r="H92" s="18"/>
      <c r="I92" s="220"/>
      <c r="J92" s="18"/>
    </row>
    <row r="93" spans="1:10">
      <c r="A93" s="175" t="s">
        <v>134</v>
      </c>
      <c r="B93" s="117" t="s">
        <v>108</v>
      </c>
      <c r="C93" s="118"/>
      <c r="D93" s="120">
        <v>0</v>
      </c>
      <c r="E93" s="176">
        <v>0</v>
      </c>
      <c r="F93" s="120">
        <v>1</v>
      </c>
      <c r="G93" s="119">
        <v>1</v>
      </c>
      <c r="H93" s="168"/>
      <c r="I93" s="220"/>
      <c r="J93" s="149" t="s">
        <v>116</v>
      </c>
    </row>
    <row r="94" spans="1:10">
      <c r="A94" s="177" t="s">
        <v>135</v>
      </c>
      <c r="B94" s="117" t="s">
        <v>38</v>
      </c>
      <c r="C94" s="118"/>
      <c r="D94" s="120">
        <f>D93*D47</f>
        <v>0</v>
      </c>
      <c r="E94" s="176">
        <f>E48*E93</f>
        <v>0</v>
      </c>
      <c r="F94" s="120">
        <f>D47*F93</f>
        <v>2</v>
      </c>
      <c r="G94" s="119">
        <f>G93*G53</f>
        <v>7.5</v>
      </c>
      <c r="H94" s="159">
        <f>SQRT(SUMSQ(D94,E94,F94,G94))</f>
        <v>7.76208734813001</v>
      </c>
      <c r="I94" s="220"/>
      <c r="J94" s="138" t="s">
        <v>133</v>
      </c>
    </row>
    <row r="95" ht="13.5" spans="1:10">
      <c r="A95" s="178"/>
      <c r="B95" s="144"/>
      <c r="C95" s="179"/>
      <c r="D95" s="179"/>
      <c r="E95" s="179"/>
      <c r="F95" s="179"/>
      <c r="G95" s="180"/>
      <c r="H95" s="179"/>
      <c r="I95" s="144"/>
      <c r="J95" s="179"/>
    </row>
    <row r="96" spans="1:10">
      <c r="A96" s="181"/>
      <c r="C96" s="2"/>
      <c r="D96" s="2"/>
      <c r="F96" s="2"/>
      <c r="I96" s="2"/>
      <c r="J96" s="2"/>
    </row>
    <row r="97" ht="13.5" spans="1:10">
      <c r="A97" s="181"/>
      <c r="C97" s="2"/>
      <c r="D97" s="2"/>
      <c r="F97" s="2"/>
      <c r="I97" s="2"/>
      <c r="J97" s="57"/>
    </row>
    <row r="98" spans="1:10">
      <c r="A98" s="3" t="s">
        <v>136</v>
      </c>
      <c r="B98" s="111"/>
      <c r="C98" s="111"/>
      <c r="D98" s="111"/>
      <c r="E98" s="111"/>
      <c r="F98" s="111"/>
      <c r="G98" s="111"/>
      <c r="H98" s="182"/>
      <c r="I98" s="222"/>
      <c r="J98" s="223" t="s">
        <v>17</v>
      </c>
    </row>
    <row r="99" spans="1:10">
      <c r="A99" s="101" t="s">
        <v>137</v>
      </c>
      <c r="B99" s="183"/>
      <c r="C99" s="37"/>
      <c r="D99" s="37"/>
      <c r="E99" s="37"/>
      <c r="F99" s="37"/>
      <c r="G99" s="37"/>
      <c r="H99" s="151"/>
      <c r="I99" s="98"/>
      <c r="J99" s="224"/>
    </row>
    <row r="100" ht="13.5" spans="1:10">
      <c r="A100" s="101" t="s">
        <v>138</v>
      </c>
      <c r="B100" s="183"/>
      <c r="C100" s="37"/>
      <c r="D100" s="37"/>
      <c r="E100" s="37"/>
      <c r="F100" s="37"/>
      <c r="G100" s="37"/>
      <c r="H100" s="151"/>
      <c r="I100" s="98"/>
      <c r="J100" s="224"/>
    </row>
    <row r="101" ht="13.5" spans="1:10">
      <c r="A101" s="184" t="s">
        <v>139</v>
      </c>
      <c r="B101" s="54"/>
      <c r="C101" s="54"/>
      <c r="D101" s="54"/>
      <c r="E101" s="54"/>
      <c r="F101" s="54"/>
      <c r="G101" s="54"/>
      <c r="H101" s="185"/>
      <c r="I101" s="107"/>
      <c r="J101" s="225"/>
    </row>
    <row r="102" ht="13.5" spans="1:10">
      <c r="A102" s="186"/>
      <c r="B102" s="42"/>
      <c r="C102" s="42"/>
      <c r="D102" s="42"/>
      <c r="E102" s="42"/>
      <c r="F102" s="42"/>
      <c r="G102" s="42"/>
      <c r="H102" s="151"/>
      <c r="I102" s="151"/>
      <c r="J102" s="226"/>
    </row>
    <row r="103" ht="13.5" spans="1:10">
      <c r="A103" s="3" t="s">
        <v>140</v>
      </c>
      <c r="B103" s="4"/>
      <c r="C103" s="5" t="s">
        <v>15</v>
      </c>
      <c r="D103" s="6"/>
      <c r="E103" s="6"/>
      <c r="F103" s="96"/>
      <c r="G103" s="187"/>
      <c r="H103" s="188"/>
      <c r="I103" s="188"/>
      <c r="J103" s="129" t="s">
        <v>17</v>
      </c>
    </row>
    <row r="104" spans="1:10">
      <c r="A104" s="9"/>
      <c r="B104" s="16"/>
      <c r="C104" s="11" t="s">
        <v>141</v>
      </c>
      <c r="D104" s="61" t="s">
        <v>18</v>
      </c>
      <c r="E104" s="13" t="s">
        <v>19</v>
      </c>
      <c r="F104" s="13" t="s">
        <v>20</v>
      </c>
      <c r="G104" s="113"/>
      <c r="H104" s="2"/>
      <c r="I104" s="2"/>
      <c r="J104" s="130"/>
    </row>
    <row r="105" spans="1:10">
      <c r="A105" s="20"/>
      <c r="B105" s="16"/>
      <c r="C105" s="16"/>
      <c r="D105" s="113"/>
      <c r="E105" s="189"/>
      <c r="F105" s="189"/>
      <c r="G105" s="15"/>
      <c r="H105" s="2"/>
      <c r="I105" s="2"/>
      <c r="J105" s="149"/>
    </row>
    <row r="106" spans="1:10">
      <c r="A106" s="20" t="s">
        <v>142</v>
      </c>
      <c r="B106" s="21" t="s">
        <v>36</v>
      </c>
      <c r="C106" s="16"/>
      <c r="D106" s="190">
        <f>D12</f>
        <v>-98</v>
      </c>
      <c r="E106" s="189"/>
      <c r="F106" s="189"/>
      <c r="G106" s="15"/>
      <c r="H106" s="2"/>
      <c r="I106" s="2"/>
      <c r="J106" s="149"/>
    </row>
    <row r="107" spans="1:10">
      <c r="A107" s="32" t="s">
        <v>143</v>
      </c>
      <c r="B107" s="33" t="s">
        <v>38</v>
      </c>
      <c r="C107" s="33"/>
      <c r="D107" s="42"/>
      <c r="E107" s="36">
        <f>E13</f>
        <v>2.23</v>
      </c>
      <c r="F107" s="36">
        <f>F13</f>
        <v>-1.73</v>
      </c>
      <c r="G107" s="78"/>
      <c r="H107" s="2"/>
      <c r="I107" s="2"/>
      <c r="J107" s="227"/>
    </row>
    <row r="108" spans="1:10">
      <c r="A108" s="32"/>
      <c r="B108" s="33"/>
      <c r="C108" s="33"/>
      <c r="D108" s="42"/>
      <c r="E108" s="191"/>
      <c r="F108" s="80"/>
      <c r="G108" s="42"/>
      <c r="H108" s="2"/>
      <c r="I108" s="2"/>
      <c r="J108" s="149"/>
    </row>
    <row r="109" spans="1:10">
      <c r="A109" s="32" t="s">
        <v>144</v>
      </c>
      <c r="B109" s="33" t="s">
        <v>38</v>
      </c>
      <c r="C109" s="192"/>
      <c r="D109" s="193">
        <v>-5</v>
      </c>
      <c r="E109" s="194">
        <v>1.33</v>
      </c>
      <c r="F109" s="194">
        <v>1.45</v>
      </c>
      <c r="G109" s="42"/>
      <c r="H109" s="2"/>
      <c r="I109" s="2"/>
      <c r="J109" s="131" t="s">
        <v>145</v>
      </c>
    </row>
    <row r="110" spans="1:10">
      <c r="A110" s="63" t="s">
        <v>146</v>
      </c>
      <c r="B110" s="33" t="s">
        <v>38</v>
      </c>
      <c r="C110" s="157"/>
      <c r="D110" s="26">
        <f>D106+D109</f>
        <v>-103</v>
      </c>
      <c r="E110" s="157">
        <f>E107+E109</f>
        <v>3.56</v>
      </c>
      <c r="F110" s="157">
        <f>F107+F109</f>
        <v>-0.28</v>
      </c>
      <c r="G110" s="26"/>
      <c r="H110" s="2"/>
      <c r="I110" s="2"/>
      <c r="J110" s="131" t="s">
        <v>147</v>
      </c>
    </row>
    <row r="111" spans="1:10">
      <c r="A111" s="32"/>
      <c r="B111" s="33"/>
      <c r="C111" s="33"/>
      <c r="D111" s="42"/>
      <c r="E111" s="23"/>
      <c r="F111" s="23"/>
      <c r="G111" s="42"/>
      <c r="H111" s="2"/>
      <c r="I111" s="2"/>
      <c r="J111" s="149"/>
    </row>
    <row r="112" spans="1:10">
      <c r="A112" s="195" t="s">
        <v>148</v>
      </c>
      <c r="B112" s="33"/>
      <c r="C112" s="33"/>
      <c r="D112" s="73"/>
      <c r="E112" s="23"/>
      <c r="F112" s="23"/>
      <c r="G112" s="42"/>
      <c r="H112" s="2"/>
      <c r="I112" s="2"/>
      <c r="J112" s="149"/>
    </row>
    <row r="113" spans="1:10">
      <c r="A113" s="32" t="s">
        <v>149</v>
      </c>
      <c r="B113" s="64" t="s">
        <v>67</v>
      </c>
      <c r="C113" s="33"/>
      <c r="D113" s="65">
        <f>10^9*10^(D110/10)*($C5/15)</f>
        <v>0.400949786901817</v>
      </c>
      <c r="E113" s="66">
        <f>10^9*10^((D110+E110)/10)*($C5/15)</f>
        <v>0.910101828658747</v>
      </c>
      <c r="F113" s="66">
        <f>10^9*10^((D110+F110)/10)*($C5/15)</f>
        <v>0.375915286884173</v>
      </c>
      <c r="G113" s="196"/>
      <c r="H113" s="2"/>
      <c r="I113" s="2"/>
      <c r="J113" s="149"/>
    </row>
    <row r="114" spans="1:10">
      <c r="A114" s="72" t="s">
        <v>72</v>
      </c>
      <c r="B114" s="33" t="s">
        <v>38</v>
      </c>
      <c r="C114" s="33"/>
      <c r="D114" s="73"/>
      <c r="E114" s="197">
        <f>10*LOG10(E113/(D34+D113+F113))</f>
        <v>0.324844219009413</v>
      </c>
      <c r="F114" s="197">
        <f>10*LOG10(F113/(D34+D113+E113))</f>
        <v>-5.6437917004029</v>
      </c>
      <c r="G114" s="198"/>
      <c r="H114" s="2"/>
      <c r="I114" s="2"/>
      <c r="J114" s="131"/>
    </row>
    <row r="115" spans="1:10">
      <c r="A115" s="68" t="s">
        <v>150</v>
      </c>
      <c r="B115" s="33" t="s">
        <v>75</v>
      </c>
      <c r="C115" s="33"/>
      <c r="D115" s="73"/>
      <c r="E115" s="199">
        <f>10*LOG10(E113)-90</f>
        <v>-90.4091001300806</v>
      </c>
      <c r="F115" s="199">
        <f>10*LOG10(F113)-90</f>
        <v>-94.2491001300806</v>
      </c>
      <c r="G115" s="200"/>
      <c r="H115" s="2"/>
      <c r="I115" s="2"/>
      <c r="J115" s="131"/>
    </row>
    <row r="116" spans="1:10">
      <c r="A116" s="101" t="s">
        <v>77</v>
      </c>
      <c r="B116" s="33" t="s">
        <v>78</v>
      </c>
      <c r="C116" s="33"/>
      <c r="D116" s="201">
        <f>10*LOG((D113+E113+F113)*10^-9)+10*LOG(MAX($C11*12*$C7/$C5,$C6))</f>
        <v>-55.7313826074224</v>
      </c>
      <c r="E116" s="202"/>
      <c r="F116" s="203"/>
      <c r="G116" s="204"/>
      <c r="H116" s="2"/>
      <c r="I116" s="2"/>
      <c r="J116" s="131"/>
    </row>
    <row r="117" ht="13.5" spans="1:10">
      <c r="A117" s="205" t="s">
        <v>151</v>
      </c>
      <c r="B117" s="91" t="s">
        <v>75</v>
      </c>
      <c r="C117" s="91"/>
      <c r="D117" s="55"/>
      <c r="E117" s="206">
        <f>E115+IF($E14=0,0,$G38)+C39</f>
        <v>-85.4091001300806</v>
      </c>
      <c r="F117" s="206">
        <f>F115+IF($E14=0,0,$G38)+C39</f>
        <v>-89.2491001300806</v>
      </c>
      <c r="G117" s="207"/>
      <c r="H117" s="57"/>
      <c r="I117" s="57"/>
      <c r="J117" s="228"/>
    </row>
    <row r="118" spans="1:10">
      <c r="A118" s="208"/>
      <c r="B118" s="209"/>
      <c r="C118" s="209"/>
      <c r="D118" s="209"/>
      <c r="E118" s="209"/>
      <c r="F118" s="209"/>
      <c r="G118" s="209"/>
      <c r="H118" s="209"/>
      <c r="I118" s="209"/>
      <c r="J118" s="209"/>
    </row>
    <row r="119" ht="13.5" spans="1:10">
      <c r="A119" s="208"/>
      <c r="B119" s="209"/>
      <c r="C119" s="209"/>
      <c r="D119" s="209"/>
      <c r="E119" s="209"/>
      <c r="F119" s="209"/>
      <c r="G119" s="209"/>
      <c r="H119" s="209"/>
      <c r="I119" s="209"/>
      <c r="J119" s="209"/>
    </row>
    <row r="120" ht="13.5" spans="1:10">
      <c r="A120" s="210" t="s">
        <v>152</v>
      </c>
      <c r="B120" s="211"/>
      <c r="C120" s="5" t="s">
        <v>15</v>
      </c>
      <c r="D120" s="6"/>
      <c r="E120" s="6"/>
      <c r="F120" s="6"/>
      <c r="G120" s="6"/>
      <c r="H120" s="5" t="s">
        <v>106</v>
      </c>
      <c r="I120" s="96"/>
      <c r="J120" s="229" t="s">
        <v>153</v>
      </c>
    </row>
    <row r="121" spans="1:10">
      <c r="A121" s="9"/>
      <c r="B121" s="42"/>
      <c r="C121" s="60"/>
      <c r="D121" s="61" t="s">
        <v>18</v>
      </c>
      <c r="E121" s="13" t="s">
        <v>19</v>
      </c>
      <c r="F121" s="13" t="s">
        <v>20</v>
      </c>
      <c r="G121" s="14"/>
      <c r="H121" s="212"/>
      <c r="I121" s="230"/>
      <c r="J121" s="130"/>
    </row>
    <row r="122" spans="1:10">
      <c r="A122" s="9"/>
      <c r="B122" s="42"/>
      <c r="C122" s="23"/>
      <c r="D122" s="42"/>
      <c r="E122" s="115"/>
      <c r="F122" s="18"/>
      <c r="G122" s="19"/>
      <c r="H122" s="19"/>
      <c r="I122" s="18"/>
      <c r="J122" s="18"/>
    </row>
    <row r="123" spans="1:10">
      <c r="A123" s="116" t="s">
        <v>154</v>
      </c>
      <c r="B123" s="117" t="s">
        <v>38</v>
      </c>
      <c r="C123" s="118"/>
      <c r="D123" s="213"/>
      <c r="E123" s="214">
        <f>E124-H124</f>
        <v>0.00291449843937902</v>
      </c>
      <c r="F123" s="158"/>
      <c r="G123" s="156"/>
      <c r="H123" s="156"/>
      <c r="I123" s="231">
        <v>0</v>
      </c>
      <c r="J123" s="232" t="s">
        <v>155</v>
      </c>
    </row>
    <row r="124" spans="1:10">
      <c r="A124" s="123" t="s">
        <v>156</v>
      </c>
      <c r="B124" s="117" t="s">
        <v>38</v>
      </c>
      <c r="C124" s="118"/>
      <c r="D124" s="213"/>
      <c r="E124" s="158">
        <f>E114</f>
        <v>0.324844219009413</v>
      </c>
      <c r="F124" s="158"/>
      <c r="G124" s="156"/>
      <c r="H124" s="124">
        <f>H62</f>
        <v>0.321929720570034</v>
      </c>
      <c r="I124" s="159"/>
      <c r="J124" s="18"/>
    </row>
    <row r="125" spans="1:10">
      <c r="A125" s="116" t="s">
        <v>157</v>
      </c>
      <c r="B125" s="117" t="s">
        <v>38</v>
      </c>
      <c r="C125" s="118"/>
      <c r="D125" s="213"/>
      <c r="E125" s="158">
        <f>E124+H124</f>
        <v>0.646773939579446</v>
      </c>
      <c r="F125" s="158"/>
      <c r="G125" s="156"/>
      <c r="H125" s="156"/>
      <c r="I125" s="158"/>
      <c r="J125" s="233"/>
    </row>
    <row r="126" spans="1:10">
      <c r="A126" s="9"/>
      <c r="B126" s="42"/>
      <c r="C126" s="23"/>
      <c r="D126" s="215"/>
      <c r="E126" s="115"/>
      <c r="F126" s="18"/>
      <c r="G126" s="19"/>
      <c r="H126" s="19"/>
      <c r="I126" s="18"/>
      <c r="J126" s="18"/>
    </row>
    <row r="127" spans="1:10">
      <c r="A127" s="116" t="s">
        <v>158</v>
      </c>
      <c r="B127" s="117" t="s">
        <v>75</v>
      </c>
      <c r="C127" s="118"/>
      <c r="D127" s="213"/>
      <c r="E127" s="214">
        <f>E128-H128</f>
        <v>-96.0670591260437</v>
      </c>
      <c r="F127" s="158"/>
      <c r="G127" s="156"/>
      <c r="H127" s="216"/>
      <c r="I127" s="234">
        <f>-108.5+10*LOG10($C5/120)+$G23</f>
        <v>-108.5</v>
      </c>
      <c r="J127" s="232" t="s">
        <v>159</v>
      </c>
    </row>
    <row r="128" spans="1:10">
      <c r="A128" s="123" t="s">
        <v>160</v>
      </c>
      <c r="B128" s="117" t="s">
        <v>75</v>
      </c>
      <c r="C128" s="118"/>
      <c r="D128" s="213"/>
      <c r="E128" s="158">
        <f>E115</f>
        <v>-90.4091001300806</v>
      </c>
      <c r="F128" s="158"/>
      <c r="G128" s="156"/>
      <c r="H128" s="124">
        <f>H66</f>
        <v>5.65795899596312</v>
      </c>
      <c r="I128" s="159"/>
      <c r="J128" s="18"/>
    </row>
    <row r="129" spans="1:10">
      <c r="A129" s="116" t="s">
        <v>161</v>
      </c>
      <c r="B129" s="117" t="s">
        <v>75</v>
      </c>
      <c r="C129" s="118"/>
      <c r="D129" s="213"/>
      <c r="E129" s="158">
        <f>E128+H128</f>
        <v>-84.7511411341174</v>
      </c>
      <c r="F129" s="158"/>
      <c r="G129" s="156"/>
      <c r="H129" s="216"/>
      <c r="I129" s="158"/>
      <c r="J129" s="233"/>
    </row>
    <row r="130" spans="1:10">
      <c r="A130" s="9"/>
      <c r="B130" s="42"/>
      <c r="C130" s="23"/>
      <c r="D130" s="215"/>
      <c r="E130" s="29"/>
      <c r="F130" s="29"/>
      <c r="G130" s="28"/>
      <c r="H130" s="146"/>
      <c r="I130" s="189"/>
      <c r="J130" s="138"/>
    </row>
    <row r="131" spans="1:10">
      <c r="A131" s="116" t="s">
        <v>162</v>
      </c>
      <c r="B131" s="117" t="s">
        <v>38</v>
      </c>
      <c r="C131" s="118"/>
      <c r="D131" s="213"/>
      <c r="E131" s="235"/>
      <c r="F131" s="214">
        <f>F132-H132</f>
        <v>-5.99572920199953</v>
      </c>
      <c r="G131" s="156"/>
      <c r="H131" s="216"/>
      <c r="I131" s="231">
        <v>-6</v>
      </c>
      <c r="J131" s="232" t="s">
        <v>155</v>
      </c>
    </row>
    <row r="132" spans="1:10">
      <c r="A132" s="123" t="s">
        <v>163</v>
      </c>
      <c r="B132" s="117" t="s">
        <v>38</v>
      </c>
      <c r="C132" s="118"/>
      <c r="D132" s="213"/>
      <c r="E132" s="235"/>
      <c r="F132" s="158">
        <f>F114</f>
        <v>-5.6437917004029</v>
      </c>
      <c r="G132" s="156"/>
      <c r="H132" s="124">
        <f>H70</f>
        <v>0.351937501596632</v>
      </c>
      <c r="I132" s="159"/>
      <c r="J132" s="138"/>
    </row>
    <row r="133" spans="1:10">
      <c r="A133" s="116" t="s">
        <v>164</v>
      </c>
      <c r="B133" s="117" t="s">
        <v>38</v>
      </c>
      <c r="C133" s="118"/>
      <c r="D133" s="213"/>
      <c r="E133" s="235"/>
      <c r="F133" s="158">
        <f>F132+H132</f>
        <v>-5.29185419880627</v>
      </c>
      <c r="G133" s="156"/>
      <c r="H133" s="216"/>
      <c r="I133" s="158"/>
      <c r="J133" s="138"/>
    </row>
    <row r="134" spans="1:10">
      <c r="A134" s="236"/>
      <c r="B134" s="151"/>
      <c r="C134" s="29"/>
      <c r="D134" s="28"/>
      <c r="E134" s="36"/>
      <c r="F134" s="36"/>
      <c r="G134" s="217"/>
      <c r="H134" s="217"/>
      <c r="I134" s="36"/>
      <c r="J134" s="131"/>
    </row>
    <row r="135" spans="1:10">
      <c r="A135" s="116" t="s">
        <v>165</v>
      </c>
      <c r="B135" s="117" t="s">
        <v>75</v>
      </c>
      <c r="C135" s="118"/>
      <c r="D135" s="213"/>
      <c r="E135" s="158"/>
      <c r="F135" s="214">
        <f>F136-H136</f>
        <v>-99.9070591260437</v>
      </c>
      <c r="G135" s="156"/>
      <c r="H135" s="156"/>
      <c r="I135" s="234">
        <f>-108.5+10*LOG10($C5/120)+$G23</f>
        <v>-108.5</v>
      </c>
      <c r="J135" s="232" t="s">
        <v>159</v>
      </c>
    </row>
    <row r="136" spans="1:10">
      <c r="A136" s="123" t="s">
        <v>166</v>
      </c>
      <c r="B136" s="117" t="s">
        <v>75</v>
      </c>
      <c r="C136" s="118"/>
      <c r="D136" s="213"/>
      <c r="E136" s="158"/>
      <c r="F136" s="158">
        <f>F115</f>
        <v>-94.2491001300806</v>
      </c>
      <c r="G136" s="156"/>
      <c r="H136" s="124">
        <f>H74</f>
        <v>5.65795899596312</v>
      </c>
      <c r="I136" s="159"/>
      <c r="J136" s="131"/>
    </row>
    <row r="137" spans="1:10">
      <c r="A137" s="116" t="s">
        <v>167</v>
      </c>
      <c r="B137" s="117" t="s">
        <v>75</v>
      </c>
      <c r="C137" s="118"/>
      <c r="D137" s="213"/>
      <c r="E137" s="158"/>
      <c r="F137" s="158">
        <f>F136+H136</f>
        <v>-88.5911411341174</v>
      </c>
      <c r="G137" s="156"/>
      <c r="H137" s="156"/>
      <c r="I137" s="158"/>
      <c r="J137" s="138"/>
    </row>
    <row r="138" spans="1:10">
      <c r="A138" s="236"/>
      <c r="B138" s="151"/>
      <c r="C138" s="29"/>
      <c r="D138" s="28"/>
      <c r="E138" s="237"/>
      <c r="F138" s="237"/>
      <c r="G138" s="238"/>
      <c r="H138" s="239"/>
      <c r="I138" s="36"/>
      <c r="J138" s="138"/>
    </row>
    <row r="139" spans="1:10">
      <c r="A139" s="116" t="s">
        <v>168</v>
      </c>
      <c r="B139" s="117" t="s">
        <v>78</v>
      </c>
      <c r="C139" s="118"/>
      <c r="D139" s="214">
        <f>D140-H140</f>
        <v>-61.3836942600316</v>
      </c>
      <c r="E139" s="158"/>
      <c r="F139" s="158"/>
      <c r="G139" s="156"/>
      <c r="H139" s="216"/>
      <c r="I139" s="234">
        <f>-108.5+10*LOG10($C5/120)+$G23+10*LOG(MAX($C11*12*$C7/$C5,$C6))</f>
        <v>-76.5024482274653</v>
      </c>
      <c r="J139" s="232" t="s">
        <v>159</v>
      </c>
    </row>
    <row r="140" spans="1:10">
      <c r="A140" s="123" t="s">
        <v>169</v>
      </c>
      <c r="B140" s="117" t="s">
        <v>78</v>
      </c>
      <c r="C140" s="118"/>
      <c r="D140" s="240">
        <f>D116</f>
        <v>-55.7313826074224</v>
      </c>
      <c r="E140" s="158"/>
      <c r="F140" s="158"/>
      <c r="G140" s="156"/>
      <c r="H140" s="124">
        <f>H78</f>
        <v>5.65231165260926</v>
      </c>
      <c r="I140" s="159"/>
      <c r="J140" s="138"/>
    </row>
    <row r="141" spans="1:10">
      <c r="A141" s="116" t="s">
        <v>170</v>
      </c>
      <c r="B141" s="117" t="s">
        <v>78</v>
      </c>
      <c r="C141" s="118"/>
      <c r="D141" s="241">
        <f>D140+H140</f>
        <v>-50.0790709548131</v>
      </c>
      <c r="E141" s="158"/>
      <c r="F141" s="158"/>
      <c r="G141" s="156"/>
      <c r="H141" s="216"/>
      <c r="I141" s="249">
        <v>-50</v>
      </c>
      <c r="J141" s="232" t="s">
        <v>171</v>
      </c>
    </row>
    <row r="142" spans="1:10">
      <c r="A142" s="9"/>
      <c r="B142" s="42"/>
      <c r="C142" s="23"/>
      <c r="D142" s="42"/>
      <c r="E142" s="115"/>
      <c r="F142" s="18"/>
      <c r="G142" s="19"/>
      <c r="H142" s="19"/>
      <c r="I142" s="18"/>
      <c r="J142" s="18"/>
    </row>
    <row r="143" spans="1:10">
      <c r="A143" s="116" t="s">
        <v>172</v>
      </c>
      <c r="B143" s="117" t="s">
        <v>38</v>
      </c>
      <c r="C143" s="118"/>
      <c r="D143" s="213"/>
      <c r="E143" s="214">
        <f>E144-H144</f>
        <v>-90.4180920446278</v>
      </c>
      <c r="F143" s="158"/>
      <c r="G143" s="242">
        <f>IF(E143&lt;-156,0,IF(E143&lt;-31,157+CEILING(E143,-1),126))</f>
        <v>66</v>
      </c>
      <c r="H143" s="156"/>
      <c r="I143" s="159"/>
      <c r="J143" s="233" t="s">
        <v>173</v>
      </c>
    </row>
    <row r="144" spans="1:10">
      <c r="A144" s="123" t="s">
        <v>174</v>
      </c>
      <c r="B144" s="117" t="s">
        <v>38</v>
      </c>
      <c r="C144" s="118"/>
      <c r="D144" s="213"/>
      <c r="E144" s="158">
        <f>E117</f>
        <v>-85.4091001300806</v>
      </c>
      <c r="F144" s="158"/>
      <c r="G144" s="124"/>
      <c r="H144" s="124">
        <f>H82</f>
        <v>5.00899191454728</v>
      </c>
      <c r="I144" s="159"/>
      <c r="J144" s="233"/>
    </row>
    <row r="145" spans="1:10">
      <c r="A145" s="116" t="s">
        <v>175</v>
      </c>
      <c r="B145" s="117" t="s">
        <v>38</v>
      </c>
      <c r="C145" s="118"/>
      <c r="D145" s="213"/>
      <c r="E145" s="158">
        <f>E144+H144</f>
        <v>-80.4001082155333</v>
      </c>
      <c r="F145" s="158"/>
      <c r="G145" s="242">
        <f>IF(E145&lt;-156,0,IF(E145&lt;-31,157+CEILING(E145,-1),126))</f>
        <v>76</v>
      </c>
      <c r="H145" s="156"/>
      <c r="I145" s="158"/>
      <c r="J145" s="233" t="s">
        <v>173</v>
      </c>
    </row>
    <row r="146" spans="1:10">
      <c r="A146" s="9"/>
      <c r="B146" s="42"/>
      <c r="C146" s="23"/>
      <c r="D146" s="215"/>
      <c r="E146" s="115"/>
      <c r="F146" s="18"/>
      <c r="G146" s="19"/>
      <c r="H146" s="19"/>
      <c r="I146" s="18"/>
      <c r="J146" s="18"/>
    </row>
    <row r="147" spans="1:10">
      <c r="A147" s="116" t="s">
        <v>176</v>
      </c>
      <c r="B147" s="117" t="s">
        <v>38</v>
      </c>
      <c r="C147" s="118"/>
      <c r="D147" s="213"/>
      <c r="E147" s="213"/>
      <c r="F147" s="214">
        <f>F148-H148</f>
        <v>-95.2565954484308</v>
      </c>
      <c r="G147" s="242">
        <f>IF(F147&lt;-156,0,IF(F147&lt;-31,157+CEILING(F147,-1),126))</f>
        <v>61</v>
      </c>
      <c r="H147" s="216"/>
      <c r="I147" s="159"/>
      <c r="J147" s="233" t="s">
        <v>173</v>
      </c>
    </row>
    <row r="148" spans="1:10">
      <c r="A148" s="123" t="s">
        <v>177</v>
      </c>
      <c r="B148" s="117" t="s">
        <v>38</v>
      </c>
      <c r="C148" s="118"/>
      <c r="D148" s="213"/>
      <c r="E148" s="213"/>
      <c r="F148" s="158">
        <f>F117</f>
        <v>-89.2491001300806</v>
      </c>
      <c r="G148" s="124"/>
      <c r="H148" s="124">
        <f>H86</f>
        <v>6.00749531835024</v>
      </c>
      <c r="I148" s="159"/>
      <c r="J148" s="233"/>
    </row>
    <row r="149" spans="1:10">
      <c r="A149" s="116" t="s">
        <v>178</v>
      </c>
      <c r="B149" s="117" t="s">
        <v>38</v>
      </c>
      <c r="C149" s="118"/>
      <c r="D149" s="213"/>
      <c r="E149" s="213"/>
      <c r="F149" s="158">
        <f>F148+H148</f>
        <v>-83.2416048117303</v>
      </c>
      <c r="G149" s="242">
        <f>IF(F149&lt;-156,0,IF(F149&lt;-31,157+CEILING(F149,-1),126))</f>
        <v>73</v>
      </c>
      <c r="H149" s="216"/>
      <c r="I149" s="158"/>
      <c r="J149" s="233" t="s">
        <v>173</v>
      </c>
    </row>
    <row r="150" spans="1:10">
      <c r="A150" s="9"/>
      <c r="B150" s="42"/>
      <c r="C150" s="23"/>
      <c r="D150" s="215"/>
      <c r="E150" s="29"/>
      <c r="F150" s="29"/>
      <c r="G150" s="28"/>
      <c r="H150" s="146"/>
      <c r="I150" s="189"/>
      <c r="J150" s="138"/>
    </row>
    <row r="151" spans="1:10">
      <c r="A151" s="116" t="s">
        <v>179</v>
      </c>
      <c r="B151" s="117" t="s">
        <v>38</v>
      </c>
      <c r="C151" s="118"/>
      <c r="D151" s="213"/>
      <c r="E151" s="214">
        <f>E152-H152</f>
        <v>-5.3851648071345</v>
      </c>
      <c r="F151" s="156"/>
      <c r="G151" s="242">
        <f>IF(E151&lt;-30,0,IF(E151&lt;0,31+CEILING(E151,-1),30))</f>
        <v>25</v>
      </c>
      <c r="H151" s="216"/>
      <c r="I151" s="159"/>
      <c r="J151" s="233" t="s">
        <v>180</v>
      </c>
    </row>
    <row r="152" spans="1:10">
      <c r="A152" s="123" t="s">
        <v>181</v>
      </c>
      <c r="B152" s="117" t="s">
        <v>38</v>
      </c>
      <c r="C152" s="118"/>
      <c r="D152" s="213"/>
      <c r="E152" s="158">
        <v>0</v>
      </c>
      <c r="F152" s="156"/>
      <c r="G152" s="124"/>
      <c r="H152" s="124">
        <f>H90</f>
        <v>5.3851648071345</v>
      </c>
      <c r="I152" s="159"/>
      <c r="J152" s="233"/>
    </row>
    <row r="153" spans="1:10">
      <c r="A153" s="116" t="s">
        <v>182</v>
      </c>
      <c r="B153" s="117" t="s">
        <v>38</v>
      </c>
      <c r="C153" s="118"/>
      <c r="D153" s="213"/>
      <c r="E153" s="158">
        <f>E152+H152</f>
        <v>5.3851648071345</v>
      </c>
      <c r="F153" s="156"/>
      <c r="G153" s="242">
        <f>IF(E153&lt;-30,0,IF(E153&lt;0,31+CEILING(E153,-1),30))</f>
        <v>30</v>
      </c>
      <c r="H153" s="216"/>
      <c r="I153" s="158"/>
      <c r="J153" s="233" t="s">
        <v>180</v>
      </c>
    </row>
    <row r="154" spans="1:10">
      <c r="A154" s="236"/>
      <c r="B154" s="151"/>
      <c r="C154" s="29"/>
      <c r="D154" s="28"/>
      <c r="E154" s="36"/>
      <c r="F154" s="36"/>
      <c r="G154" s="217"/>
      <c r="H154" s="217"/>
      <c r="I154" s="36"/>
      <c r="J154" s="131"/>
    </row>
    <row r="155" spans="1:10">
      <c r="A155" s="116" t="s">
        <v>183</v>
      </c>
      <c r="B155" s="117" t="s">
        <v>38</v>
      </c>
      <c r="C155" s="118"/>
      <c r="D155" s="213"/>
      <c r="E155" s="158"/>
      <c r="F155" s="214">
        <f>F156-H156</f>
        <v>-7.76208734813001</v>
      </c>
      <c r="G155" s="242">
        <f>IF(F155&lt;-30,0,IF(F155&lt;0,31+CEILING(F155,-1),30))</f>
        <v>23</v>
      </c>
      <c r="H155" s="156"/>
      <c r="I155" s="159"/>
      <c r="J155" s="233" t="s">
        <v>180</v>
      </c>
    </row>
    <row r="156" spans="1:10">
      <c r="A156" s="123" t="s">
        <v>184</v>
      </c>
      <c r="B156" s="117" t="s">
        <v>38</v>
      </c>
      <c r="C156" s="118"/>
      <c r="D156" s="213"/>
      <c r="E156" s="158"/>
      <c r="F156" s="158">
        <v>0</v>
      </c>
      <c r="G156" s="124"/>
      <c r="H156" s="124">
        <f>H94</f>
        <v>7.76208734813001</v>
      </c>
      <c r="I156" s="159"/>
      <c r="J156" s="233"/>
    </row>
    <row r="157" spans="1:10">
      <c r="A157" s="116" t="s">
        <v>185</v>
      </c>
      <c r="B157" s="117" t="s">
        <v>38</v>
      </c>
      <c r="C157" s="118"/>
      <c r="D157" s="213"/>
      <c r="E157" s="158"/>
      <c r="F157" s="158">
        <f>F156+H156</f>
        <v>7.76208734813001</v>
      </c>
      <c r="G157" s="242">
        <f>IF(F157&lt;-30,0,IF(F157&lt;0,31+CEILING(F157,-1),30))</f>
        <v>30</v>
      </c>
      <c r="H157" s="156"/>
      <c r="I157" s="158"/>
      <c r="J157" s="233" t="s">
        <v>180</v>
      </c>
    </row>
    <row r="158" ht="13.5" spans="1:10">
      <c r="A158" s="243" t="s">
        <v>186</v>
      </c>
      <c r="B158" s="244"/>
      <c r="C158" s="245"/>
      <c r="D158" s="246"/>
      <c r="E158" s="245"/>
      <c r="F158" s="245"/>
      <c r="G158" s="247"/>
      <c r="H158" s="248"/>
      <c r="I158" s="250"/>
      <c r="J158" s="251" t="s">
        <v>187</v>
      </c>
    </row>
  </sheetData>
  <mergeCells count="8">
    <mergeCell ref="C2:F2"/>
    <mergeCell ref="E14:F14"/>
    <mergeCell ref="E15:F15"/>
    <mergeCell ref="C30:F30"/>
    <mergeCell ref="C43:F43"/>
    <mergeCell ref="C58:F58"/>
    <mergeCell ref="C103:F103"/>
    <mergeCell ref="C120:F120"/>
  </mergeCells>
  <conditionalFormatting sqref="E123">
    <cfRule type="cellIs" dxfId="0" priority="7" operator="lessThan">
      <formula>#REF!</formula>
    </cfRule>
  </conditionalFormatting>
  <conditionalFormatting sqref="I123">
    <cfRule type="cellIs" dxfId="0" priority="6" stopIfTrue="1" operator="lessThan">
      <formula>#REF!</formula>
    </cfRule>
  </conditionalFormatting>
  <conditionalFormatting sqref="I131">
    <cfRule type="cellIs" dxfId="0" priority="3" stopIfTrue="1" operator="lessThan">
      <formula>#REF!</formula>
    </cfRule>
  </conditionalFormatting>
  <conditionalFormatting sqref="E143">
    <cfRule type="cellIs" dxfId="0" priority="2" operator="lessThan">
      <formula>#REF!</formula>
    </cfRule>
  </conditionalFormatting>
  <conditionalFormatting sqref="F147">
    <cfRule type="cellIs" dxfId="0" priority="1" operator="lessThan">
      <formula>#REF!</formula>
    </cfRule>
  </conditionalFormatting>
  <conditionalFormatting sqref="J158">
    <cfRule type="cellIs" dxfId="2" priority="5" stopIfTrue="1" operator="notEqual">
      <formula>"Yes"</formula>
    </cfRule>
    <cfRule type="cellIs" dxfId="1" priority="4" stopIfTrue="1" operator="equal">
      <formula>"Yes"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16.5.4 Test 1 PC3</vt:lpstr>
      <vt:lpstr>16.5.4 Test 2 PC3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2024-08-07T07:07:22Z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
A5uK/1OOznXtn32wkZj/khQifYJmBk/+gaVtZCE+kxSPOvipV2M5Dov4W1R+tVvR744D3Yt3
vbN4yQb0gHKrcfGFr74K+9CB4O1JFRLHj/5oxHK/jy8BpScP2spFdBfgB4IzDUA0vS1Iy6aU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
ObqCFCAu4iFr1Xtx+ZqlOgugTFpNoMBjQoul6ZQBWQALKmDQrDJNGcKAmuYFeuH1FaRD1mmp
kt8+qvptTIwmI+f8ZqYJgLxERSVGxmmNzpbqJlnXDUE6TPInAeHLqBqsfr51LzZ9ukedGqj/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
Y7j2xOK4rsaefPgnaT4w0E2L7ZQFPFSe2Pt2vSXc1qmijzjWSG+jUd9XSP+HKBE5Alff91GN
1SdXJB2s8num7pmGth07KviGAULRQoBo+cG1lE2RdDt55wm1Iw38t0XBdjRFHG9zvSPEEj51
XeFOMFBgVaDZyU1xdy</vt:lpwstr>
  </property>
  <property fmtid="{D5CDD505-2E9C-101B-9397-08002B2CF9AE}" pid="9" name="_2015_ms_pID_7253431">
    <vt:lpwstr>QmrZ+NNx8LMr3YV7g7HfRXsvCSRpF6g+vT7m2IWQ9taolpv7rKoaRV
lE9mDPpxcxx46+hVp6mfw/lCZdnhiNGrxXCPo02NXyVayqLSuOOQvDrBspQ+FWZ+1nCKiNqm
ZYuMjUVWSDvtmITnY7CWuYIsmOkvvB+Xg3eRcitAx6kkL8DhA/qmaf8MocGr2k2z+jwcUO9m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AAFEB7C28A794FAE8E3138E87CAEB54C_12</vt:lpwstr>
  </property>
  <property fmtid="{D5CDD505-2E9C-101B-9397-08002B2CF9AE}" pid="16" name="KSOProductBuildVer">
    <vt:lpwstr>2052-12.1.0.16929</vt:lpwstr>
  </property>
</Properties>
</file>